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univerzamb-my.sharepoint.com/personal/tamara_razborsek_um_si/Documents/UM CJN/JN 2024/302_23_PAPK-P_2024_TR_ponovitev/4_Dokumentacija JN_Final/"/>
    </mc:Choice>
  </mc:AlternateContent>
  <xr:revisionPtr revIDLastSave="58" documentId="8_{E4A5DCDB-16D7-46BD-AE76-2B1C9369DB97}" xr6:coauthVersionLast="47" xr6:coauthVersionMax="47" xr10:uidLastSave="{E163235D-0BC6-495C-A1E9-ACEE6C71CD81}"/>
  <bookViews>
    <workbookView xWindow="-28920" yWindow="-120" windowWidth="29040" windowHeight="17520" activeTab="1" xr2:uid="{53C00AEB-5750-4875-943E-7B9D2D0B001C}"/>
  </bookViews>
  <sheets>
    <sheet name="Splošno" sheetId="1" r:id="rId1"/>
    <sheet name="PAPK" sheetId="2" r:id="rId2"/>
  </sheets>
  <definedNames>
    <definedName name="_xlnm.Print_Area" localSheetId="1">PAPK!$A$1:$Q$105</definedName>
    <definedName name="_xlnm.Print_Area" localSheetId="0">Splošno!$A$1:$D$9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88" i="2" l="1"/>
  <c r="M76" i="2"/>
  <c r="M64" i="2"/>
  <c r="M54" i="2"/>
  <c r="M44" i="2"/>
  <c r="M34" i="2"/>
  <c r="M22" i="2"/>
  <c r="I88" i="2"/>
  <c r="K88" i="2" s="1"/>
  <c r="I76" i="2"/>
  <c r="K76" i="2" s="1"/>
  <c r="I64" i="2"/>
  <c r="K64" i="2" s="1"/>
  <c r="I54" i="2"/>
  <c r="K54" i="2" s="1"/>
  <c r="I44" i="2"/>
  <c r="K44" i="2" s="1"/>
  <c r="I34" i="2"/>
  <c r="K34" i="2" s="1"/>
  <c r="I22" i="2"/>
  <c r="K22" i="2" s="1"/>
  <c r="M10" i="2"/>
  <c r="I10" i="2"/>
  <c r="K10" i="2" s="1"/>
  <c r="L44" i="2"/>
  <c r="J44" i="2"/>
  <c r="L88" i="2"/>
  <c r="L76" i="2"/>
  <c r="L64" i="2"/>
  <c r="L54" i="2"/>
  <c r="L34" i="2"/>
  <c r="L22" i="2"/>
  <c r="L10" i="2"/>
  <c r="J88" i="2"/>
  <c r="J76" i="2"/>
  <c r="J64" i="2"/>
  <c r="J54" i="2"/>
  <c r="J34" i="2"/>
  <c r="J22" i="2"/>
  <c r="J10" i="2"/>
  <c r="O22" i="2" l="1"/>
  <c r="O64" i="2"/>
  <c r="O88" i="2"/>
  <c r="O76" i="2"/>
  <c r="O54" i="2"/>
  <c r="O44" i="2"/>
  <c r="O34" i="2"/>
  <c r="O10" i="2"/>
  <c r="O99" i="2" s="1"/>
  <c r="N10" i="2" l="1"/>
  <c r="N88" i="2"/>
  <c r="N99" i="2" l="1"/>
  <c r="P88" i="2"/>
  <c r="Q88" i="2" s="1"/>
  <c r="P10" i="2"/>
  <c r="Q10" i="2" l="1"/>
  <c r="Q99" i="2" s="1"/>
  <c r="P99" i="2"/>
  <c r="N54" i="2"/>
  <c r="P54" i="2" l="1"/>
  <c r="Q54" i="2" s="1"/>
  <c r="N44" i="2"/>
  <c r="N22" i="2"/>
  <c r="N76" i="2"/>
  <c r="N34" i="2"/>
  <c r="N64" i="2"/>
  <c r="P76" i="2" l="1"/>
  <c r="Q76" i="2" s="1"/>
  <c r="P64" i="2"/>
  <c r="Q64" i="2" s="1"/>
  <c r="P44" i="2"/>
  <c r="Q44" i="2" s="1"/>
  <c r="P34" i="2"/>
  <c r="Q34" i="2" s="1"/>
  <c r="P22" i="2"/>
  <c r="Q22" i="2" s="1"/>
</calcChain>
</file>

<file path=xl/sharedStrings.xml><?xml version="1.0" encoding="utf-8"?>
<sst xmlns="http://schemas.openxmlformats.org/spreadsheetml/2006/main" count="231" uniqueCount="105">
  <si>
    <t>Naziv ponudnika:</t>
  </si>
  <si>
    <t>Naslov ponudnika:</t>
  </si>
  <si>
    <t>Zap. št.</t>
  </si>
  <si>
    <t>Vrsta blaga (naročnikova enota)</t>
  </si>
  <si>
    <t>Ponujeno blago
(ponudnikova enota)</t>
  </si>
  <si>
    <t>Merska enota</t>
  </si>
  <si>
    <t>Okvirna količina enot za obdobje 48 mesecev</t>
  </si>
  <si>
    <t>Cena/ponudnikova enota</t>
  </si>
  <si>
    <t>Cena/naročnikova enota</t>
  </si>
  <si>
    <t>Cena/ pakiranje
(ponudnikova enota)</t>
  </si>
  <si>
    <t>Cena/ pakiranje
(naročnikova enota)</t>
  </si>
  <si>
    <t>Število pakiranj
(naročnikova enota)</t>
  </si>
  <si>
    <t>Število pakiranj
(ponudnikova enota)</t>
  </si>
  <si>
    <t>Vrednost naročnikova enota
(brez DDV)</t>
  </si>
  <si>
    <t>Vrednost ponudnikova enota
(brez DDV)</t>
  </si>
  <si>
    <t>Skupna vrednost 
(z DDV)</t>
  </si>
  <si>
    <t xml:space="preserve">1.
</t>
  </si>
  <si>
    <t>Naziv proizvajalca:</t>
  </si>
  <si>
    <t>Število slojev:</t>
  </si>
  <si>
    <t>slojev</t>
  </si>
  <si>
    <t>Gramatura:</t>
  </si>
  <si>
    <t>Število slojev: 2</t>
  </si>
  <si>
    <t>metrov</t>
  </si>
  <si>
    <t xml:space="preserve">Pakiranje - zavitek: </t>
  </si>
  <si>
    <t>Dodelava:</t>
  </si>
  <si>
    <t>pregano</t>
  </si>
  <si>
    <t>perforirano</t>
  </si>
  <si>
    <t>Dodelava: pregano, perforirano</t>
  </si>
  <si>
    <t xml:space="preserve">2.
</t>
  </si>
  <si>
    <t>Število slojev: 3</t>
  </si>
  <si>
    <t xml:space="preserve">3.
</t>
  </si>
  <si>
    <t>rola</t>
  </si>
  <si>
    <t xml:space="preserve">4.
</t>
  </si>
  <si>
    <t>Širina: vsaj 21 cm</t>
  </si>
  <si>
    <t>Pakiranje: zavitek = 2 - 4 role</t>
  </si>
  <si>
    <t xml:space="preserve">5.
</t>
  </si>
  <si>
    <t>rol</t>
  </si>
  <si>
    <t>Pakiranje: zavitek = 6 - 12 rol</t>
  </si>
  <si>
    <t xml:space="preserve">6.
</t>
  </si>
  <si>
    <t>zavitek</t>
  </si>
  <si>
    <t>Število lističev v zavitku</t>
  </si>
  <si>
    <t>lističev</t>
  </si>
  <si>
    <t xml:space="preserve">Pakiranje - karton: </t>
  </si>
  <si>
    <t>zavitkov</t>
  </si>
  <si>
    <t>Dolžina lističa: cca. 21 cm</t>
  </si>
  <si>
    <t>Dodelava: pregano</t>
  </si>
  <si>
    <t xml:space="preserve">7.
</t>
  </si>
  <si>
    <t xml:space="preserve">8.
</t>
  </si>
  <si>
    <t>Število slojev: 1</t>
  </si>
  <si>
    <t>SKUPAJ</t>
  </si>
  <si>
    <t>1.</t>
  </si>
  <si>
    <t>2.</t>
  </si>
  <si>
    <t>DA</t>
  </si>
  <si>
    <t>NE</t>
  </si>
  <si>
    <t>Barva: bela ali naravna</t>
  </si>
  <si>
    <t>Dolžina papirnega traku: vsaj 18 m</t>
  </si>
  <si>
    <t>Dolžina papirnega traku:</t>
  </si>
  <si>
    <t>Dolžina papirnega traku: vsaj 28 m</t>
  </si>
  <si>
    <t>Širina lističa: vsaj 9 cm</t>
  </si>
  <si>
    <t>Širina: vsaj 9 cm</t>
  </si>
  <si>
    <t>Dolžina papirnega traku: vsaj 300 m</t>
  </si>
  <si>
    <t>Material: 100% primarna vlakna</t>
  </si>
  <si>
    <t>Dolžina papirnega traku: vsaj 150 m</t>
  </si>
  <si>
    <t>Dolžina papirnega traku</t>
  </si>
  <si>
    <t>Toaletni papir v roli (standardni)</t>
  </si>
  <si>
    <t>Toaletni papir Maxi jumbo</t>
  </si>
  <si>
    <t>Toaletni papir Mini jumbo</t>
  </si>
  <si>
    <t>Toaletni papir v lističih, "V" zloženo</t>
  </si>
  <si>
    <t>Dolžina papirnega traku: vsaj 200 m</t>
  </si>
  <si>
    <t xml:space="preserve">Širina: cca. 24 cm </t>
  </si>
  <si>
    <t>Širina lističa: cca. 24 cm</t>
  </si>
  <si>
    <t>Dolžina lističa: cca. 22 cm</t>
  </si>
  <si>
    <t>Industrijske brisače v roli</t>
  </si>
  <si>
    <t>Papirnate brisače, "V" ali "Z" zloženo</t>
  </si>
  <si>
    <t>Kuhinjske papirnate brisače v roli</t>
  </si>
  <si>
    <t>Dolžina papirnega traku: vsaj 10 m</t>
  </si>
  <si>
    <t>Širina lističa: cca. 11 cm</t>
  </si>
  <si>
    <t>Barva: bela</t>
  </si>
  <si>
    <t>Število slojev: vsaj 2</t>
  </si>
  <si>
    <t>Šifra artikla:</t>
  </si>
  <si>
    <r>
      <t>g/m</t>
    </r>
    <r>
      <rPr>
        <vertAlign val="superscript"/>
        <sz val="10"/>
        <color indexed="8"/>
        <rFont val="Calibri"/>
        <family val="2"/>
        <charset val="238"/>
        <scheme val="minor"/>
      </rPr>
      <t>2</t>
    </r>
  </si>
  <si>
    <r>
      <t>Gramatura: vsaj 15 g/m</t>
    </r>
    <r>
      <rPr>
        <vertAlign val="superscript"/>
        <sz val="10"/>
        <color indexed="8"/>
        <rFont val="Calibri"/>
        <family val="2"/>
        <charset val="238"/>
        <scheme val="minor"/>
      </rPr>
      <t>2</t>
    </r>
  </si>
  <si>
    <r>
      <t>Gramatura: vsaj 16 g/m</t>
    </r>
    <r>
      <rPr>
        <vertAlign val="superscript"/>
        <sz val="10"/>
        <color indexed="8"/>
        <rFont val="Calibri"/>
        <family val="2"/>
        <charset val="238"/>
        <scheme val="minor"/>
      </rPr>
      <t>2</t>
    </r>
  </si>
  <si>
    <r>
      <t>Gramatura: vsaj 18 g/m</t>
    </r>
    <r>
      <rPr>
        <vertAlign val="superscript"/>
        <sz val="10"/>
        <color indexed="8"/>
        <rFont val="Calibri"/>
        <family val="2"/>
        <charset val="238"/>
        <scheme val="minor"/>
      </rPr>
      <t>2</t>
    </r>
  </si>
  <si>
    <r>
      <t>Gramatura: vsaj 27 g/m</t>
    </r>
    <r>
      <rPr>
        <vertAlign val="superscript"/>
        <sz val="10"/>
        <color indexed="8"/>
        <rFont val="Calibri"/>
        <family val="2"/>
        <charset val="238"/>
        <scheme val="minor"/>
      </rPr>
      <t>2</t>
    </r>
  </si>
  <si>
    <t>Zvesek DDV</t>
  </si>
  <si>
    <t>Material:</t>
  </si>
  <si>
    <t xml:space="preserve">Material: primarna ali predelana vlakna </t>
  </si>
  <si>
    <r>
      <t>Gramatura: vsaj 16 g/m</t>
    </r>
    <r>
      <rPr>
        <vertAlign val="superscript"/>
        <sz val="10"/>
        <color theme="1"/>
        <rFont val="Calibri"/>
        <family val="2"/>
        <charset val="238"/>
        <scheme val="minor"/>
      </rPr>
      <t>2</t>
    </r>
  </si>
  <si>
    <t>Ponudnik izpolnjuje samo rumeno obarvana polja, skladno z navodili, ki se lahko prikažejo ob izbiri posamezne celice. 
Ponudnik v stolpcu "cena/ponudnikova enota" izpolni vrstice na štiri (4) decimalna mesta.</t>
  </si>
  <si>
    <t>Splošno navodilo za izpolnjevanje:</t>
  </si>
  <si>
    <t>primarna vlakna</t>
  </si>
  <si>
    <t>predelana vlakna</t>
  </si>
  <si>
    <t xml:space="preserve">Datum: </t>
  </si>
  <si>
    <t>Ime in priimek odgovorne osebe:</t>
  </si>
  <si>
    <t>V/na:</t>
  </si>
  <si>
    <r>
      <t>Pakiranje: zavitek =</t>
    </r>
    <r>
      <rPr>
        <sz val="10"/>
        <color theme="1"/>
        <rFont val="Calibri"/>
        <family val="2"/>
        <charset val="238"/>
        <scheme val="minor"/>
      </rPr>
      <t xml:space="preserve"> vsaj</t>
    </r>
    <r>
      <rPr>
        <sz val="10"/>
        <color rgb="FFFF0000"/>
        <rFont val="Calibri"/>
        <family val="2"/>
        <charset val="238"/>
        <scheme val="minor"/>
      </rPr>
      <t xml:space="preserve"> </t>
    </r>
    <r>
      <rPr>
        <sz val="10"/>
        <color indexed="8"/>
        <rFont val="Calibri"/>
        <family val="2"/>
        <charset val="238"/>
        <scheme val="minor"/>
      </rPr>
      <t>10 rolic</t>
    </r>
  </si>
  <si>
    <r>
      <t xml:space="preserve">Pakiranje: zavitek = </t>
    </r>
    <r>
      <rPr>
        <sz val="10"/>
        <color theme="1"/>
        <rFont val="Calibri"/>
        <family val="2"/>
        <charset val="238"/>
        <scheme val="minor"/>
      </rPr>
      <t>vsaj</t>
    </r>
    <r>
      <rPr>
        <b/>
        <sz val="10"/>
        <color theme="1"/>
        <rFont val="Calibri"/>
        <family val="2"/>
        <charset val="238"/>
        <scheme val="minor"/>
      </rPr>
      <t xml:space="preserve"> </t>
    </r>
    <r>
      <rPr>
        <sz val="10"/>
        <color indexed="8"/>
        <rFont val="Calibri"/>
        <family val="2"/>
        <charset val="238"/>
        <scheme val="minor"/>
      </rPr>
      <t xml:space="preserve"> 8 rolic</t>
    </r>
  </si>
  <si>
    <r>
      <t xml:space="preserve">Pakiranje: zavitek = </t>
    </r>
    <r>
      <rPr>
        <sz val="10"/>
        <color theme="1"/>
        <rFont val="Calibri"/>
        <family val="2"/>
        <charset val="238"/>
        <scheme val="minor"/>
      </rPr>
      <t xml:space="preserve">vsaj </t>
    </r>
    <r>
      <rPr>
        <sz val="10"/>
        <color indexed="8"/>
        <rFont val="Calibri"/>
        <family val="2"/>
        <charset val="238"/>
        <scheme val="minor"/>
      </rPr>
      <t>6 rol</t>
    </r>
  </si>
  <si>
    <r>
      <t xml:space="preserve">Pakiranje: zavitek = </t>
    </r>
    <r>
      <rPr>
        <sz val="10"/>
        <color theme="1"/>
        <rFont val="Calibri"/>
        <family val="2"/>
        <charset val="238"/>
        <scheme val="minor"/>
      </rPr>
      <t>vsaj</t>
    </r>
    <r>
      <rPr>
        <sz val="10"/>
        <color indexed="8"/>
        <rFont val="Calibri"/>
        <family val="2"/>
        <charset val="238"/>
        <scheme val="minor"/>
      </rPr>
      <t xml:space="preserve"> 250 lističev</t>
    </r>
  </si>
  <si>
    <r>
      <t xml:space="preserve">Pakiranje: zavitek = </t>
    </r>
    <r>
      <rPr>
        <sz val="10"/>
        <color theme="1"/>
        <rFont val="Calibri"/>
        <family val="2"/>
        <charset val="238"/>
        <scheme val="minor"/>
      </rPr>
      <t>vsaj</t>
    </r>
    <r>
      <rPr>
        <b/>
        <sz val="10"/>
        <color indexed="8"/>
        <rFont val="Calibri"/>
        <family val="2"/>
        <charset val="238"/>
        <scheme val="minor"/>
      </rPr>
      <t xml:space="preserve"> </t>
    </r>
    <r>
      <rPr>
        <sz val="10"/>
        <color indexed="8"/>
        <rFont val="Calibri"/>
        <family val="2"/>
        <charset val="238"/>
        <scheme val="minor"/>
      </rPr>
      <t>250 lističev</t>
    </r>
  </si>
  <si>
    <t xml:space="preserve">Obrazec št. 5 - Predračun </t>
  </si>
  <si>
    <r>
      <t xml:space="preserve">Ponudnik v zavihku PAPK (Dobava papirne konfekcije) izpolni podatke o ponudniku ter vsa rumeno obarvana polja, ostale vrednosti se preračunajo na podlagi vnaprej nastavljenih formul. 
Ponudnik izpolni vse postavke v Predračunu, pri čemer cene zapiše </t>
    </r>
    <r>
      <rPr>
        <b/>
        <sz val="11"/>
        <color rgb="FFC00000"/>
        <rFont val="Calibri"/>
        <family val="2"/>
        <charset val="238"/>
      </rPr>
      <t>na štiri (4) decimalna mesta.</t>
    </r>
    <r>
      <rPr>
        <sz val="11"/>
        <color rgb="FF000000"/>
        <rFont val="Calibri"/>
        <family val="2"/>
        <charset val="238"/>
      </rPr>
      <t xml:space="preserve">
Ponudnik mora izpolniti vse postavke v predračunu, skladno z navodili v zavihku. V kolikor ponudnik cene za posamezno postavko znotraj zavihka ne vpiše, se šteje, da predmetne postavke ne ponuja in tako ne izpolnjuje vseh zahtev naročnika in bo naročnik ponudbo zavrnil kot nedopustno. V kolikor ponudnik vpiše ceno nič (0,0000 ali - €) , se šteje, da ponuja postavko brezplačno.
Ponudnik ne sme spreminjati vsebine predračuna, v nasprotnem bo naročnik ponudbo zavrnil kot nedopustno.
Ponudnik v informacijskem sistemu e-JN »Predračun« (datoteko .xlsx) naloži v razdelek »Druge priloge«, v obliki </t>
    </r>
    <r>
      <rPr>
        <b/>
        <sz val="11"/>
        <color rgb="FF00B050"/>
        <rFont val="Calibri"/>
        <family val="2"/>
        <charset val="238"/>
      </rPr>
      <t xml:space="preserve">Excel (.xlsx) datoteke.
</t>
    </r>
    <r>
      <rPr>
        <b/>
        <sz val="11"/>
        <color rgb="FFC00000"/>
        <rFont val="Calibri"/>
        <family val="2"/>
        <charset val="238"/>
      </rPr>
      <t>Ponudnik upoštevati še posebna navodila za izpolnjevanje, v kolikor so dodane posebne zahteve za izpolnjevanje.</t>
    </r>
    <r>
      <rPr>
        <sz val="11"/>
        <color rgb="FF000000"/>
        <rFont val="Calibri"/>
        <family val="2"/>
        <charset val="238"/>
      </rPr>
      <t xml:space="preserve">
</t>
    </r>
  </si>
  <si>
    <r>
      <t>V obrazcu predračuna so navedene posamezne vrste artiklov, ki jih naročnik potrebuje oziroma minimalne zahteve, katerim ponujeni artikli morajo ustrezati (stolpec "Vrsta blaga (naročnikova enota"). Ponudniki izpolnjujejo rumeno obarvane celice v stolpcu "Ponujeno blago (ponudnikova enota)", skladno z navodili, ki se lahko prikažejo ob izbiri celice in stolpec "Cena/ponudnikova enota", kjer vpišejo ceno za artikel, ki ga ponujajo in opredelijo v stolpcu "Ponujeno blago (ponudnikova enota)". Ponudniki lahko ponudijo drugačne dolžine, kakor tudi drugačno pakiranje od navedenega</t>
    </r>
    <r>
      <rPr>
        <b/>
        <sz val="11"/>
        <color rgb="FFFF0000"/>
        <rFont val="Calibri"/>
        <family val="2"/>
        <charset val="238"/>
        <scheme val="minor"/>
      </rPr>
      <t xml:space="preserve"> </t>
    </r>
    <r>
      <rPr>
        <b/>
        <sz val="11"/>
        <color theme="1"/>
        <rFont val="Calibri"/>
        <family val="2"/>
        <charset val="238"/>
        <scheme val="minor"/>
      </rPr>
      <t>(oboje ob upoštevanju minimalnih tehničnih zahtev, zapisanih v stolpcu B Vrsta blaga (pri posameznem artiklu)</t>
    </r>
    <r>
      <rPr>
        <sz val="11"/>
        <color theme="1"/>
        <rFont val="Calibri"/>
        <family val="2"/>
        <charset val="238"/>
        <scheme val="minor"/>
      </rPr>
      <t xml:space="preserve">, pri čemer se ponudbena cena samodejno preračuna na dolžino/pakiranje navedeno v predračunu, tj. na naročnikovo enoto. </t>
    </r>
    <r>
      <rPr>
        <b/>
        <sz val="11"/>
        <color theme="1"/>
        <rFont val="Calibri"/>
        <family val="2"/>
        <charset val="238"/>
        <scheme val="minor"/>
      </rPr>
      <t>V kolikor naročnik pri posameznem artiklu izrecno zahteva določeno pakiranje "xx - xx" (od - do), mora ponudnik ponuditi pakiranje skladno s posamezno zahtevo (artikli pod zap. št. 4, 5 in 7).</t>
    </r>
  </si>
  <si>
    <t>Predračun za JN: Dobava papirne konfekcije
 (okoljsko manj obremenjujoče blago)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</si>
</sst>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00\ [$EUR]"/>
    <numFmt numFmtId="166" formatCode="_-* #,##0.0000\ &quot;€&quot;_-;\-* #,##0.0000\ &quot;€&quot;_-;_-* &quot;-&quot;??\ &quot;€&quot;_-;_-@_-"/>
    <numFmt numFmtId="167" formatCode="#,##0.0000"/>
  </numFmts>
  <fonts count="20"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font>
    <font>
      <sz val="10"/>
      <color rgb="FF000000"/>
      <name val="Calibri"/>
      <family val="2"/>
      <charset val="238"/>
    </font>
    <font>
      <b/>
      <sz val="10"/>
      <color theme="1"/>
      <name val="Calibri"/>
      <family val="2"/>
      <charset val="238"/>
      <scheme val="minor"/>
    </font>
    <font>
      <sz val="10"/>
      <color theme="1"/>
      <name val="Calibri"/>
      <family val="2"/>
      <charset val="238"/>
      <scheme val="minor"/>
    </font>
    <font>
      <sz val="10"/>
      <name val="Calibri"/>
      <family val="2"/>
      <charset val="238"/>
      <scheme val="minor"/>
    </font>
    <font>
      <vertAlign val="superscript"/>
      <sz val="10"/>
      <color theme="1"/>
      <name val="Calibri"/>
      <family val="2"/>
      <charset val="238"/>
      <scheme val="minor"/>
    </font>
    <font>
      <b/>
      <sz val="10"/>
      <name val="Calibri"/>
      <family val="2"/>
      <charset val="238"/>
      <scheme val="minor"/>
    </font>
    <font>
      <sz val="10"/>
      <color rgb="FFFF0000"/>
      <name val="Calibri"/>
      <family val="2"/>
      <charset val="238"/>
      <scheme val="minor"/>
    </font>
    <font>
      <b/>
      <sz val="11"/>
      <color indexed="8"/>
      <name val="Calibri"/>
      <family val="2"/>
      <charset val="238"/>
      <scheme val="minor"/>
    </font>
    <font>
      <sz val="11"/>
      <color rgb="FF000000"/>
      <name val="Calibri"/>
      <family val="2"/>
      <charset val="238"/>
    </font>
    <font>
      <b/>
      <sz val="10"/>
      <color indexed="8"/>
      <name val="Calibri"/>
      <family val="2"/>
      <charset val="238"/>
      <scheme val="minor"/>
    </font>
    <font>
      <sz val="10"/>
      <color indexed="8"/>
      <name val="Calibri"/>
      <family val="2"/>
      <charset val="238"/>
      <scheme val="minor"/>
    </font>
    <font>
      <b/>
      <sz val="10"/>
      <color rgb="FF000000"/>
      <name val="Calibri"/>
      <family val="2"/>
      <charset val="238"/>
      <scheme val="minor"/>
    </font>
    <font>
      <vertAlign val="superscript"/>
      <sz val="10"/>
      <color indexed="8"/>
      <name val="Calibri"/>
      <family val="2"/>
      <charset val="238"/>
      <scheme val="minor"/>
    </font>
    <font>
      <b/>
      <sz val="11"/>
      <color rgb="FF00B050"/>
      <name val="Calibri"/>
      <family val="2"/>
      <charset val="238"/>
    </font>
    <font>
      <b/>
      <sz val="11"/>
      <color rgb="FFC00000"/>
      <name val="Calibri"/>
      <family val="2"/>
      <charset val="238"/>
    </font>
    <font>
      <b/>
      <sz val="11"/>
      <color rgb="FFFF0000"/>
      <name val="Calibri"/>
      <family val="2"/>
      <charset val="238"/>
      <scheme val="minor"/>
    </font>
  </fonts>
  <fills count="9">
    <fill>
      <patternFill patternType="none"/>
    </fill>
    <fill>
      <patternFill patternType="gray125"/>
    </fill>
    <fill>
      <patternFill patternType="solid">
        <fgColor theme="4" tint="0.59999389629810485"/>
        <bgColor indexed="64"/>
      </patternFill>
    </fill>
    <fill>
      <patternFill patternType="solid">
        <fgColor theme="4" tint="0.59999389629810485"/>
        <bgColor rgb="FF000000"/>
      </patternFill>
    </fill>
    <fill>
      <patternFill patternType="solid">
        <fgColor rgb="FFFFFF99"/>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59999389629810485"/>
        <bgColor indexed="64"/>
      </patternFill>
    </fill>
  </fills>
  <borders count="15">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4">
    <xf numFmtId="0" fontId="0" fillId="0" borderId="0"/>
    <xf numFmtId="0" fontId="1" fillId="0" borderId="0"/>
    <xf numFmtId="9" fontId="1" fillId="0" borderId="0" applyFont="0" applyFill="0" applyBorder="0" applyAlignment="0" applyProtection="0"/>
    <xf numFmtId="0" fontId="2" fillId="0" borderId="6" applyNumberFormat="0" applyFill="0" applyAlignment="0" applyProtection="0"/>
  </cellStyleXfs>
  <cellXfs count="103">
    <xf numFmtId="0" fontId="0" fillId="0" borderId="0" xfId="0"/>
    <xf numFmtId="0" fontId="0" fillId="0" borderId="0" xfId="0" applyProtection="1">
      <protection locked="0"/>
    </xf>
    <xf numFmtId="2" fontId="14" fillId="4" borderId="2" xfId="1"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3" fillId="0" borderId="0" xfId="0" applyFont="1"/>
    <xf numFmtId="0" fontId="4" fillId="0" borderId="0" xfId="0" applyFont="1"/>
    <xf numFmtId="0" fontId="0" fillId="0" borderId="0" xfId="0" applyAlignment="1">
      <alignment wrapText="1"/>
    </xf>
    <xf numFmtId="0" fontId="1" fillId="0" borderId="0" xfId="1" applyProtection="1">
      <protection locked="0"/>
    </xf>
    <xf numFmtId="0" fontId="1" fillId="5" borderId="0" xfId="1" applyFill="1" applyProtection="1">
      <protection locked="0"/>
    </xf>
    <xf numFmtId="0" fontId="15" fillId="3" borderId="2" xfId="0" applyFont="1" applyFill="1" applyBorder="1" applyAlignment="1">
      <alignment horizontal="center" vertical="center" wrapText="1"/>
    </xf>
    <xf numFmtId="0" fontId="13" fillId="0" borderId="0" xfId="1" applyFont="1"/>
    <xf numFmtId="0" fontId="1" fillId="0" borderId="0" xfId="1"/>
    <xf numFmtId="164" fontId="1" fillId="0" borderId="0" xfId="1" applyNumberFormat="1"/>
    <xf numFmtId="0" fontId="13" fillId="0" borderId="0" xfId="1" applyFont="1" applyAlignment="1">
      <alignment horizontal="left"/>
    </xf>
    <xf numFmtId="165" fontId="14" fillId="0" borderId="0" xfId="1" applyNumberFormat="1" applyFont="1" applyAlignment="1">
      <alignment horizontal="left" vertical="center"/>
    </xf>
    <xf numFmtId="0" fontId="13" fillId="0" borderId="0" xfId="1" applyFont="1" applyAlignment="1">
      <alignment horizontal="center"/>
    </xf>
    <xf numFmtId="0" fontId="1" fillId="0" borderId="2" xfId="1" applyBorder="1" applyAlignment="1">
      <alignment horizontal="center" vertical="center"/>
    </xf>
    <xf numFmtId="0" fontId="14" fillId="5" borderId="2" xfId="1" applyFont="1" applyFill="1" applyBorder="1" applyAlignment="1">
      <alignment vertical="center" wrapText="1"/>
    </xf>
    <xf numFmtId="0" fontId="13" fillId="0" borderId="2" xfId="1" applyFont="1" applyBorder="1" applyAlignment="1">
      <alignment vertical="center" wrapText="1"/>
    </xf>
    <xf numFmtId="0" fontId="14" fillId="0" borderId="2" xfId="1" applyFont="1" applyBorder="1" applyAlignment="1">
      <alignment vertical="center" wrapText="1"/>
    </xf>
    <xf numFmtId="0" fontId="9" fillId="0" borderId="2" xfId="1" applyFont="1" applyBorder="1" applyAlignment="1">
      <alignment vertical="center" wrapText="1"/>
    </xf>
    <xf numFmtId="0" fontId="9" fillId="5" borderId="2" xfId="1" applyFont="1" applyFill="1" applyBorder="1" applyAlignment="1">
      <alignment vertical="center" wrapText="1"/>
    </xf>
    <xf numFmtId="0" fontId="15" fillId="0" borderId="2" xfId="1" applyFont="1" applyBorder="1" applyAlignment="1">
      <alignment vertical="center" wrapText="1"/>
    </xf>
    <xf numFmtId="0" fontId="7" fillId="0" borderId="2" xfId="1" applyFont="1" applyBorder="1" applyAlignment="1">
      <alignment vertical="center" wrapText="1"/>
    </xf>
    <xf numFmtId="0" fontId="13" fillId="2" borderId="2" xfId="1" applyFont="1" applyFill="1" applyBorder="1" applyAlignment="1">
      <alignment horizontal="center" vertical="center" wrapText="1"/>
    </xf>
    <xf numFmtId="0" fontId="14" fillId="4" borderId="2" xfId="1" applyFont="1" applyFill="1" applyBorder="1" applyAlignment="1" applyProtection="1">
      <alignment horizontal="center" vertical="center" wrapText="1"/>
      <protection locked="0"/>
    </xf>
    <xf numFmtId="0" fontId="1" fillId="0" borderId="0" xfId="1" applyAlignment="1">
      <alignment horizontal="left" wrapText="1"/>
    </xf>
    <xf numFmtId="0" fontId="6" fillId="0" borderId="2" xfId="1" applyFont="1" applyBorder="1" applyAlignment="1">
      <alignment vertical="center" wrapText="1"/>
    </xf>
    <xf numFmtId="0" fontId="14" fillId="5" borderId="7" xfId="1" applyFont="1" applyFill="1" applyBorder="1" applyAlignment="1">
      <alignment horizontal="left" vertical="center" wrapText="1"/>
    </xf>
    <xf numFmtId="0" fontId="1" fillId="0" borderId="1" xfId="1" applyBorder="1" applyAlignment="1">
      <alignment horizontal="left" vertical="center" wrapText="1"/>
    </xf>
    <xf numFmtId="0" fontId="1" fillId="0" borderId="4" xfId="1" applyBorder="1" applyAlignment="1">
      <alignment horizontal="left" vertical="center" wrapText="1"/>
    </xf>
    <xf numFmtId="0" fontId="14" fillId="6" borderId="3" xfId="1" applyFont="1" applyFill="1" applyBorder="1" applyAlignment="1">
      <alignment horizontal="center" vertical="center"/>
    </xf>
    <xf numFmtId="0" fontId="14" fillId="6" borderId="1" xfId="1" applyFont="1" applyFill="1" applyBorder="1" applyAlignment="1">
      <alignment horizontal="center" vertical="center"/>
    </xf>
    <xf numFmtId="0" fontId="14" fillId="6" borderId="4" xfId="1" applyFont="1" applyFill="1" applyBorder="1" applyAlignment="1">
      <alignment horizontal="center" vertical="center"/>
    </xf>
    <xf numFmtId="166" fontId="14" fillId="6" borderId="3" xfId="1" applyNumberFormat="1" applyFont="1" applyFill="1" applyBorder="1" applyAlignment="1">
      <alignment horizontal="center" vertical="center"/>
    </xf>
    <xf numFmtId="166" fontId="14" fillId="6" borderId="1" xfId="1" applyNumberFormat="1" applyFont="1" applyFill="1" applyBorder="1" applyAlignment="1">
      <alignment horizontal="center" vertical="center"/>
    </xf>
    <xf numFmtId="166" fontId="14" fillId="6" borderId="4" xfId="1" applyNumberFormat="1" applyFont="1" applyFill="1" applyBorder="1" applyAlignment="1">
      <alignment horizontal="center" vertical="center"/>
    </xf>
    <xf numFmtId="0" fontId="11" fillId="0" borderId="1" xfId="1" applyFont="1" applyBorder="1" applyAlignment="1">
      <alignment horizontal="left"/>
    </xf>
    <xf numFmtId="0" fontId="11" fillId="0" borderId="4" xfId="1" applyFont="1" applyBorder="1" applyAlignment="1">
      <alignment horizontal="left"/>
    </xf>
    <xf numFmtId="0" fontId="0" fillId="0" borderId="1" xfId="1" applyFont="1" applyBorder="1" applyAlignment="1">
      <alignment horizontal="left" vertical="center" wrapText="1"/>
    </xf>
    <xf numFmtId="0" fontId="0" fillId="0" borderId="4" xfId="1" applyFont="1" applyBorder="1" applyAlignment="1">
      <alignment horizontal="left" vertical="center" wrapText="1"/>
    </xf>
    <xf numFmtId="0" fontId="14" fillId="5" borderId="2" xfId="1" applyFont="1" applyFill="1" applyBorder="1" applyAlignment="1">
      <alignment horizontal="left" vertical="top" wrapText="1"/>
    </xf>
    <xf numFmtId="166" fontId="2" fillId="0" borderId="2" xfId="3" applyNumberFormat="1" applyBorder="1" applyAlignment="1" applyProtection="1">
      <alignment horizontal="center" wrapText="1"/>
    </xf>
    <xf numFmtId="166" fontId="2" fillId="0" borderId="2" xfId="3" applyNumberFormat="1" applyBorder="1" applyAlignment="1" applyProtection="1">
      <alignment horizontal="right" wrapText="1"/>
    </xf>
    <xf numFmtId="0" fontId="1" fillId="4" borderId="2" xfId="1" applyFill="1" applyBorder="1" applyProtection="1">
      <protection locked="0"/>
    </xf>
    <xf numFmtId="0" fontId="12" fillId="8" borderId="2" xfId="0" applyFont="1" applyFill="1" applyBorder="1" applyAlignment="1">
      <alignment horizontal="left" vertical="center" wrapText="1"/>
    </xf>
    <xf numFmtId="0" fontId="3" fillId="2" borderId="0" xfId="0" applyFont="1" applyFill="1" applyAlignment="1">
      <alignment horizontal="center"/>
    </xf>
    <xf numFmtId="0" fontId="0" fillId="7" borderId="3" xfId="1" applyFont="1" applyFill="1" applyBorder="1" applyAlignment="1">
      <alignment horizontal="left" vertical="center" wrapText="1"/>
    </xf>
    <xf numFmtId="0" fontId="0" fillId="7" borderId="1" xfId="0" applyFill="1" applyBorder="1" applyAlignment="1">
      <alignment horizontal="left" vertical="center" wrapText="1"/>
    </xf>
    <xf numFmtId="0" fontId="0" fillId="5" borderId="3" xfId="1" applyFont="1" applyFill="1" applyBorder="1" applyAlignment="1">
      <alignment horizontal="left" vertical="center" wrapText="1"/>
    </xf>
    <xf numFmtId="0" fontId="0" fillId="5" borderId="1" xfId="0" applyFill="1" applyBorder="1" applyAlignment="1">
      <alignment horizontal="left" vertical="center" wrapText="1"/>
    </xf>
    <xf numFmtId="0" fontId="11" fillId="7" borderId="3" xfId="1" applyFont="1" applyFill="1" applyBorder="1" applyAlignment="1">
      <alignment horizontal="left" vertical="center" wrapText="1"/>
    </xf>
    <xf numFmtId="0" fontId="0" fillId="7" borderId="1" xfId="0" applyFill="1" applyBorder="1" applyAlignment="1">
      <alignment horizontal="left" vertical="center"/>
    </xf>
    <xf numFmtId="0" fontId="2" fillId="2" borderId="2" xfId="0" applyFont="1" applyFill="1" applyBorder="1" applyAlignment="1">
      <alignment horizontal="center"/>
    </xf>
    <xf numFmtId="49" fontId="14" fillId="4" borderId="3" xfId="1" applyNumberFormat="1" applyFont="1" applyFill="1" applyBorder="1" applyAlignment="1" applyProtection="1">
      <alignment horizontal="center" vertical="center" wrapText="1"/>
      <protection locked="0"/>
    </xf>
    <xf numFmtId="49" fontId="0" fillId="0" borderId="4" xfId="0" applyNumberFormat="1" applyBorder="1" applyAlignment="1" applyProtection="1">
      <alignment vertical="center" wrapText="1"/>
      <protection locked="0"/>
    </xf>
    <xf numFmtId="0" fontId="14" fillId="0" borderId="7" xfId="1" applyFont="1" applyBorder="1" applyAlignment="1">
      <alignment vertical="center" wrapText="1"/>
    </xf>
    <xf numFmtId="0" fontId="0" fillId="0" borderId="12" xfId="0" applyBorder="1"/>
    <xf numFmtId="0" fontId="0" fillId="0" borderId="5" xfId="0" applyBorder="1"/>
    <xf numFmtId="0" fontId="14" fillId="5" borderId="7" xfId="1" applyFont="1" applyFill="1" applyBorder="1" applyAlignment="1">
      <alignment horizontal="left" vertical="center" wrapText="1"/>
    </xf>
    <xf numFmtId="0" fontId="0" fillId="0" borderId="12" xfId="0" applyBorder="1" applyAlignment="1">
      <alignment horizontal="left" vertical="center" wrapText="1"/>
    </xf>
    <xf numFmtId="0" fontId="0" fillId="0" borderId="5" xfId="0" applyBorder="1" applyAlignment="1">
      <alignment horizontal="left" vertical="center" wrapText="1"/>
    </xf>
    <xf numFmtId="49" fontId="14" fillId="4" borderId="8" xfId="1" applyNumberFormat="1" applyFont="1" applyFill="1" applyBorder="1" applyAlignment="1" applyProtection="1">
      <alignment horizontal="center" vertical="center" wrapText="1"/>
      <protection locked="0"/>
    </xf>
    <xf numFmtId="49" fontId="0" fillId="0" borderId="9" xfId="0" applyNumberFormat="1" applyBorder="1" applyAlignment="1" applyProtection="1">
      <alignment vertical="center" wrapText="1"/>
      <protection locked="0"/>
    </xf>
    <xf numFmtId="49" fontId="0" fillId="0" borderId="13" xfId="0" applyNumberFormat="1" applyBorder="1" applyAlignment="1" applyProtection="1">
      <alignment vertical="center" wrapText="1"/>
      <protection locked="0"/>
    </xf>
    <xf numFmtId="49" fontId="0" fillId="0" borderId="14" xfId="0" applyNumberFormat="1" applyBorder="1" applyAlignment="1" applyProtection="1">
      <alignment vertical="center" wrapText="1"/>
      <protection locked="0"/>
    </xf>
    <xf numFmtId="49" fontId="0" fillId="0" borderId="10" xfId="0" applyNumberFormat="1" applyBorder="1" applyAlignment="1" applyProtection="1">
      <alignment vertical="center" wrapText="1"/>
      <protection locked="0"/>
    </xf>
    <xf numFmtId="49" fontId="0" fillId="0" borderId="11" xfId="0" applyNumberFormat="1" applyBorder="1" applyAlignment="1" applyProtection="1">
      <alignment vertical="center" wrapText="1"/>
      <protection locked="0"/>
    </xf>
    <xf numFmtId="167" fontId="14" fillId="0" borderId="2" xfId="1" applyNumberFormat="1" applyFont="1" applyBorder="1" applyAlignment="1">
      <alignment horizontal="center" vertical="center"/>
    </xf>
    <xf numFmtId="0" fontId="14" fillId="0" borderId="2" xfId="1" applyFont="1" applyBorder="1" applyAlignment="1">
      <alignment horizontal="center" vertical="center" wrapText="1"/>
    </xf>
    <xf numFmtId="0" fontId="14" fillId="0" borderId="2" xfId="1" applyFont="1" applyBorder="1" applyAlignment="1">
      <alignment horizontal="center" vertical="center"/>
    </xf>
    <xf numFmtId="49" fontId="14" fillId="4" borderId="2" xfId="1" applyNumberFormat="1" applyFont="1" applyFill="1" applyBorder="1" applyAlignment="1" applyProtection="1">
      <alignment horizontal="left" vertical="center" wrapText="1"/>
      <protection locked="0"/>
    </xf>
    <xf numFmtId="1" fontId="14" fillId="0" borderId="2" xfId="1" applyNumberFormat="1" applyFont="1" applyBorder="1" applyAlignment="1">
      <alignment horizontal="center" vertical="center"/>
    </xf>
    <xf numFmtId="166" fontId="14" fillId="4" borderId="2" xfId="1" applyNumberFormat="1" applyFont="1" applyFill="1" applyBorder="1" applyAlignment="1" applyProtection="1">
      <alignment horizontal="center" vertical="center"/>
      <protection locked="0"/>
    </xf>
    <xf numFmtId="166" fontId="14" fillId="0" borderId="2" xfId="1" applyNumberFormat="1" applyFont="1" applyBorder="1" applyAlignment="1">
      <alignment horizontal="center" vertical="center"/>
    </xf>
    <xf numFmtId="0" fontId="14" fillId="5" borderId="2" xfId="1" applyFont="1" applyFill="1" applyBorder="1" applyAlignment="1">
      <alignment horizontal="left" vertical="center" wrapText="1"/>
    </xf>
    <xf numFmtId="0" fontId="14" fillId="4" borderId="2" xfId="1" applyFont="1" applyFill="1" applyBorder="1" applyAlignment="1" applyProtection="1">
      <alignment horizontal="center" vertical="center" wrapText="1"/>
      <protection locked="0"/>
    </xf>
    <xf numFmtId="166" fontId="14" fillId="5" borderId="2" xfId="1" applyNumberFormat="1" applyFont="1" applyFill="1" applyBorder="1" applyAlignment="1">
      <alignment horizontal="center" vertical="center"/>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3" fillId="2" borderId="2" xfId="1" applyFont="1" applyFill="1" applyBorder="1" applyAlignment="1" applyProtection="1">
      <alignment horizontal="left"/>
      <protection locked="0"/>
    </xf>
    <xf numFmtId="164" fontId="14" fillId="6" borderId="3" xfId="1" applyNumberFormat="1" applyFont="1" applyFill="1" applyBorder="1" applyAlignment="1">
      <alignment horizontal="center" vertical="center"/>
    </xf>
    <xf numFmtId="164" fontId="14" fillId="6" borderId="1" xfId="1" applyNumberFormat="1" applyFont="1" applyFill="1" applyBorder="1" applyAlignment="1">
      <alignment horizontal="center" vertical="center"/>
    </xf>
    <xf numFmtId="164" fontId="14" fillId="6" borderId="4" xfId="1" applyNumberFormat="1" applyFont="1" applyFill="1" applyBorder="1" applyAlignment="1">
      <alignment horizontal="center" vertical="center"/>
    </xf>
    <xf numFmtId="0" fontId="1" fillId="0" borderId="7" xfId="1" applyBorder="1" applyAlignment="1" applyProtection="1">
      <alignment vertical="top"/>
      <protection locked="0"/>
    </xf>
    <xf numFmtId="0" fontId="0" fillId="0" borderId="12" xfId="0" applyBorder="1" applyAlignment="1">
      <alignment vertical="top"/>
    </xf>
    <xf numFmtId="0" fontId="0" fillId="0" borderId="5" xfId="0" applyBorder="1" applyAlignment="1">
      <alignment vertical="top"/>
    </xf>
    <xf numFmtId="0" fontId="14" fillId="5" borderId="7" xfId="1" applyFont="1" applyFill="1" applyBorder="1" applyAlignment="1">
      <alignment horizontal="left" vertical="top" wrapText="1"/>
    </xf>
    <xf numFmtId="0" fontId="0" fillId="0" borderId="12" xfId="0" applyBorder="1" applyAlignment="1">
      <alignment horizontal="left" vertical="top" wrapText="1"/>
    </xf>
    <xf numFmtId="0" fontId="0" fillId="0" borderId="5" xfId="0" applyBorder="1" applyAlignment="1">
      <alignment horizontal="left" vertical="top" wrapText="1"/>
    </xf>
    <xf numFmtId="49" fontId="14" fillId="4" borderId="2" xfId="1" applyNumberFormat="1" applyFont="1" applyFill="1" applyBorder="1" applyAlignment="1" applyProtection="1">
      <alignment horizontal="left" vertical="center"/>
      <protection locked="0"/>
    </xf>
    <xf numFmtId="0" fontId="14" fillId="5" borderId="2" xfId="1" applyFont="1" applyFill="1" applyBorder="1" applyAlignment="1">
      <alignment horizontal="center" vertical="center" wrapText="1"/>
    </xf>
    <xf numFmtId="49" fontId="0" fillId="4" borderId="3" xfId="1" applyNumberFormat="1" applyFont="1" applyFill="1" applyBorder="1" applyAlignment="1" applyProtection="1">
      <alignment horizontal="center" vertical="center"/>
      <protection locked="0"/>
    </xf>
    <xf numFmtId="49" fontId="0" fillId="4" borderId="4" xfId="0" applyNumberFormat="1" applyFill="1" applyBorder="1" applyAlignment="1" applyProtection="1">
      <alignment horizontal="center" vertical="center"/>
      <protection locked="0"/>
    </xf>
    <xf numFmtId="0" fontId="1" fillId="4" borderId="3" xfId="1" applyFill="1" applyBorder="1" applyProtection="1">
      <protection locked="0"/>
    </xf>
    <xf numFmtId="0" fontId="1" fillId="4" borderId="1" xfId="0" applyFont="1" applyFill="1" applyBorder="1" applyProtection="1">
      <protection locked="0"/>
    </xf>
    <xf numFmtId="0" fontId="1" fillId="4" borderId="4" xfId="0" applyFont="1" applyFill="1" applyBorder="1" applyProtection="1">
      <protection locked="0"/>
    </xf>
    <xf numFmtId="0" fontId="14" fillId="0" borderId="8" xfId="1" applyFont="1" applyBorder="1" applyAlignment="1">
      <alignment vertical="top" wrapText="1"/>
    </xf>
    <xf numFmtId="0" fontId="0" fillId="0" borderId="13" xfId="0" applyBorder="1" applyAlignment="1">
      <alignment vertical="top"/>
    </xf>
    <xf numFmtId="0" fontId="0" fillId="0" borderId="10" xfId="0" applyBorder="1" applyAlignment="1">
      <alignment vertical="top"/>
    </xf>
    <xf numFmtId="0" fontId="14" fillId="6" borderId="3" xfId="1" applyFont="1" applyFill="1" applyBorder="1" applyAlignment="1">
      <alignment horizontal="center" vertical="center"/>
    </xf>
    <xf numFmtId="0" fontId="14" fillId="6" borderId="1" xfId="1" applyFont="1" applyFill="1" applyBorder="1" applyAlignment="1">
      <alignment horizontal="center" vertical="center"/>
    </xf>
    <xf numFmtId="0" fontId="14" fillId="6" borderId="4" xfId="1" applyFont="1" applyFill="1" applyBorder="1" applyAlignment="1">
      <alignment horizontal="center" vertical="center"/>
    </xf>
  </cellXfs>
  <cellStyles count="4">
    <cellStyle name="Navadno" xfId="0" builtinId="0"/>
    <cellStyle name="Navadno 6" xfId="1" xr:uid="{8A83637A-5CEF-4911-868A-42D3591DE1B2}"/>
    <cellStyle name="Odstotek 2" xfId="2" xr:uid="{E1DC19BB-BB87-4294-91A4-8F8A10D9C25A}"/>
    <cellStyle name="Vsota" xfId="3" builtinId="2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152400</xdr:colOff>
      <xdr:row>14</xdr:row>
      <xdr:rowOff>66676</xdr:rowOff>
    </xdr:from>
    <xdr:to>
      <xdr:col>0</xdr:col>
      <xdr:colOff>466725</xdr:colOff>
      <xdr:row>16</xdr:row>
      <xdr:rowOff>95250</xdr:rowOff>
    </xdr:to>
    <xdr:pic>
      <xdr:nvPicPr>
        <xdr:cNvPr id="2" name="Picture 7">
          <a:extLst>
            <a:ext uri="{FF2B5EF4-FFF2-40B4-BE49-F238E27FC236}">
              <a16:creationId xmlns:a16="http://schemas.microsoft.com/office/drawing/2014/main" id="{D86B03DA-1D91-404D-B279-FF8B1E616D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4056593"/>
          <a:ext cx="314325" cy="51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26</xdr:row>
      <xdr:rowOff>66675</xdr:rowOff>
    </xdr:from>
    <xdr:to>
      <xdr:col>0</xdr:col>
      <xdr:colOff>466725</xdr:colOff>
      <xdr:row>28</xdr:row>
      <xdr:rowOff>42333</xdr:rowOff>
    </xdr:to>
    <xdr:pic>
      <xdr:nvPicPr>
        <xdr:cNvPr id="3" name="Picture 7">
          <a:extLst>
            <a:ext uri="{FF2B5EF4-FFF2-40B4-BE49-F238E27FC236}">
              <a16:creationId xmlns:a16="http://schemas.microsoft.com/office/drawing/2014/main" id="{D8728168-3B26-4A48-A27A-E27FE0056B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6977592"/>
          <a:ext cx="314325" cy="4624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38</xdr:row>
      <xdr:rowOff>66675</xdr:rowOff>
    </xdr:from>
    <xdr:to>
      <xdr:col>0</xdr:col>
      <xdr:colOff>466725</xdr:colOff>
      <xdr:row>39</xdr:row>
      <xdr:rowOff>232833</xdr:rowOff>
    </xdr:to>
    <xdr:pic>
      <xdr:nvPicPr>
        <xdr:cNvPr id="4" name="Picture 7">
          <a:extLst>
            <a:ext uri="{FF2B5EF4-FFF2-40B4-BE49-F238E27FC236}">
              <a16:creationId xmlns:a16="http://schemas.microsoft.com/office/drawing/2014/main" id="{DDE13AF8-9094-41BB-9281-4184E366B02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9094258"/>
          <a:ext cx="314325"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58</xdr:row>
      <xdr:rowOff>66675</xdr:rowOff>
    </xdr:from>
    <xdr:to>
      <xdr:col>0</xdr:col>
      <xdr:colOff>466725</xdr:colOff>
      <xdr:row>60</xdr:row>
      <xdr:rowOff>47625</xdr:rowOff>
    </xdr:to>
    <xdr:pic>
      <xdr:nvPicPr>
        <xdr:cNvPr id="6" name="Picture 7">
          <a:extLst>
            <a:ext uri="{FF2B5EF4-FFF2-40B4-BE49-F238E27FC236}">
              <a16:creationId xmlns:a16="http://schemas.microsoft.com/office/drawing/2014/main" id="{A76EE851-C88D-423E-8894-E0DE730695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14058900"/>
          <a:ext cx="314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68</xdr:row>
      <xdr:rowOff>66675</xdr:rowOff>
    </xdr:from>
    <xdr:to>
      <xdr:col>0</xdr:col>
      <xdr:colOff>466725</xdr:colOff>
      <xdr:row>70</xdr:row>
      <xdr:rowOff>52916</xdr:rowOff>
    </xdr:to>
    <xdr:pic>
      <xdr:nvPicPr>
        <xdr:cNvPr id="7" name="Picture 7">
          <a:extLst>
            <a:ext uri="{FF2B5EF4-FFF2-40B4-BE49-F238E27FC236}">
              <a16:creationId xmlns:a16="http://schemas.microsoft.com/office/drawing/2014/main" id="{465FBE01-7986-4E47-ADE2-C639AA1E57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7762008"/>
          <a:ext cx="314325" cy="473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162983</xdr:colOff>
      <xdr:row>80</xdr:row>
      <xdr:rowOff>42333</xdr:rowOff>
    </xdr:from>
    <xdr:to>
      <xdr:col>0</xdr:col>
      <xdr:colOff>477308</xdr:colOff>
      <xdr:row>82</xdr:row>
      <xdr:rowOff>10583</xdr:rowOff>
    </xdr:to>
    <xdr:pic>
      <xdr:nvPicPr>
        <xdr:cNvPr id="8" name="Picture 7">
          <a:extLst>
            <a:ext uri="{FF2B5EF4-FFF2-40B4-BE49-F238E27FC236}">
              <a16:creationId xmlns:a16="http://schemas.microsoft.com/office/drawing/2014/main" id="{0C191319-056E-47FA-8502-F5863DEA969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983" y="19875500"/>
          <a:ext cx="314325" cy="4550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152400</xdr:colOff>
      <xdr:row>92</xdr:row>
      <xdr:rowOff>66676</xdr:rowOff>
    </xdr:from>
    <xdr:to>
      <xdr:col>0</xdr:col>
      <xdr:colOff>466725</xdr:colOff>
      <xdr:row>94</xdr:row>
      <xdr:rowOff>42335</xdr:rowOff>
    </xdr:to>
    <xdr:pic>
      <xdr:nvPicPr>
        <xdr:cNvPr id="9" name="Picture 7">
          <a:extLst>
            <a:ext uri="{FF2B5EF4-FFF2-40B4-BE49-F238E27FC236}">
              <a16:creationId xmlns:a16="http://schemas.microsoft.com/office/drawing/2014/main" id="{9D798B13-E1E3-4DBF-BBC5-CB6302FD8C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22513926"/>
          <a:ext cx="314325" cy="4624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120650</xdr:colOff>
      <xdr:row>103</xdr:row>
      <xdr:rowOff>0</xdr:rowOff>
    </xdr:from>
    <xdr:to>
      <xdr:col>0</xdr:col>
      <xdr:colOff>434975</xdr:colOff>
      <xdr:row>103</xdr:row>
      <xdr:rowOff>0</xdr:rowOff>
    </xdr:to>
    <xdr:pic>
      <xdr:nvPicPr>
        <xdr:cNvPr id="12" name="Picture 7">
          <a:extLst>
            <a:ext uri="{FF2B5EF4-FFF2-40B4-BE49-F238E27FC236}">
              <a16:creationId xmlns:a16="http://schemas.microsoft.com/office/drawing/2014/main" id="{1E2CEC5A-3BB9-40EF-B1D5-B838009A2C4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0650" y="29744458"/>
          <a:ext cx="3143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127000</xdr:colOff>
      <xdr:row>48</xdr:row>
      <xdr:rowOff>21167</xdr:rowOff>
    </xdr:from>
    <xdr:to>
      <xdr:col>0</xdr:col>
      <xdr:colOff>441325</xdr:colOff>
      <xdr:row>49</xdr:row>
      <xdr:rowOff>95250</xdr:rowOff>
    </xdr:to>
    <xdr:pic>
      <xdr:nvPicPr>
        <xdr:cNvPr id="14" name="Picture 7">
          <a:extLst>
            <a:ext uri="{FF2B5EF4-FFF2-40B4-BE49-F238E27FC236}">
              <a16:creationId xmlns:a16="http://schemas.microsoft.com/office/drawing/2014/main" id="{323DD539-E1AA-48D6-9F7B-38FABDD2BBA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7000" y="11747500"/>
          <a:ext cx="314325" cy="4021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DA4BB-AFCA-4199-860D-3AF65163415F}">
  <sheetPr>
    <pageSetUpPr fitToPage="1"/>
  </sheetPr>
  <dimension ref="A1:G9"/>
  <sheetViews>
    <sheetView zoomScaleNormal="100" zoomScaleSheetLayoutView="110" workbookViewId="0">
      <selection activeCell="A8" sqref="A8:D8"/>
    </sheetView>
  </sheetViews>
  <sheetFormatPr defaultColWidth="9.140625" defaultRowHeight="15" x14ac:dyDescent="0.25"/>
  <cols>
    <col min="1" max="1" width="42.28515625" style="1" customWidth="1"/>
    <col min="2" max="2" width="23" style="1" customWidth="1"/>
    <col min="3" max="3" width="19.42578125" style="1" customWidth="1"/>
    <col min="4" max="4" width="21.85546875" style="1" customWidth="1"/>
    <col min="5" max="16384" width="9.140625" style="1"/>
  </cols>
  <sheetData>
    <row r="1" spans="1:7" x14ac:dyDescent="0.25">
      <c r="A1"/>
      <c r="B1"/>
      <c r="C1"/>
      <c r="D1"/>
    </row>
    <row r="2" spans="1:7" x14ac:dyDescent="0.25">
      <c r="A2" s="46" t="s">
        <v>101</v>
      </c>
      <c r="B2" s="46"/>
      <c r="C2" s="46"/>
      <c r="D2" s="46"/>
    </row>
    <row r="3" spans="1:7" x14ac:dyDescent="0.25">
      <c r="A3"/>
      <c r="B3"/>
      <c r="C3"/>
      <c r="D3"/>
    </row>
    <row r="4" spans="1:7" x14ac:dyDescent="0.25">
      <c r="A4"/>
      <c r="B4"/>
      <c r="C4"/>
      <c r="D4"/>
    </row>
    <row r="5" spans="1:7" x14ac:dyDescent="0.25">
      <c r="A5"/>
      <c r="B5"/>
      <c r="C5"/>
      <c r="D5"/>
    </row>
    <row r="6" spans="1:7" x14ac:dyDescent="0.25">
      <c r="A6"/>
      <c r="B6"/>
      <c r="C6"/>
      <c r="D6"/>
    </row>
    <row r="7" spans="1:7" x14ac:dyDescent="0.25">
      <c r="A7" s="4" t="s">
        <v>90</v>
      </c>
      <c r="B7" s="5"/>
      <c r="C7"/>
      <c r="D7"/>
    </row>
    <row r="8" spans="1:7" s="3" customFormat="1" ht="326.25" customHeight="1" x14ac:dyDescent="0.25">
      <c r="A8" s="45" t="s">
        <v>102</v>
      </c>
      <c r="B8" s="45"/>
      <c r="C8" s="45"/>
      <c r="D8" s="45"/>
      <c r="G8" s="6"/>
    </row>
    <row r="9" spans="1:7" x14ac:dyDescent="0.25">
      <c r="A9"/>
      <c r="B9"/>
      <c r="C9"/>
      <c r="D9"/>
    </row>
  </sheetData>
  <sheetProtection selectLockedCells="1"/>
  <mergeCells count="2">
    <mergeCell ref="A8:D8"/>
    <mergeCell ref="A2:D2"/>
  </mergeCells>
  <pageMargins left="0.7" right="0.7" top="0.75" bottom="0.75" header="0.3" footer="0.3"/>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FB017-AC61-4C95-A38F-2316FC818D7B}">
  <sheetPr>
    <pageSetUpPr fitToPage="1"/>
  </sheetPr>
  <dimension ref="A1:R1264"/>
  <sheetViews>
    <sheetView tabSelected="1" zoomScale="85" zoomScaleNormal="85" zoomScaleSheetLayoutView="90" workbookViewId="0">
      <selection activeCell="D10" sqref="D10:E10"/>
    </sheetView>
  </sheetViews>
  <sheetFormatPr defaultColWidth="9.140625" defaultRowHeight="15" x14ac:dyDescent="0.25"/>
  <cols>
    <col min="1" max="1" width="9.140625" style="7"/>
    <col min="2" max="2" width="40.85546875" style="7" customWidth="1"/>
    <col min="3" max="3" width="17.85546875" style="7" customWidth="1"/>
    <col min="4" max="4" width="25" style="8" customWidth="1"/>
    <col min="5" max="6" width="12.7109375" style="8" customWidth="1"/>
    <col min="7" max="7" width="10.7109375" style="7" customWidth="1"/>
    <col min="8" max="8" width="19.42578125" style="7" customWidth="1"/>
    <col min="9" max="16" width="15.7109375" style="7" customWidth="1"/>
    <col min="17" max="17" width="25.5703125" style="7" customWidth="1"/>
    <col min="18" max="18" width="9.140625" style="7"/>
    <col min="19" max="19" width="21.5703125" style="7" customWidth="1"/>
    <col min="20" max="21" width="9.140625" style="7"/>
    <col min="22" max="22" width="27.28515625" style="7" customWidth="1"/>
    <col min="23" max="23" width="9.140625" style="7"/>
    <col min="24" max="24" width="21.7109375" style="7" customWidth="1"/>
    <col min="25" max="16384" width="9.140625" style="7"/>
  </cols>
  <sheetData>
    <row r="1" spans="1:18" s="11" customFormat="1" x14ac:dyDescent="0.25"/>
    <row r="2" spans="1:18" s="11" customFormat="1" ht="30" customHeight="1" x14ac:dyDescent="0.25">
      <c r="A2" s="79" t="s">
        <v>104</v>
      </c>
      <c r="B2" s="79"/>
      <c r="C2" s="79"/>
    </row>
    <row r="3" spans="1:18" s="11" customFormat="1" x14ac:dyDescent="0.25"/>
    <row r="4" spans="1:18" ht="18" customHeight="1" x14ac:dyDescent="0.25">
      <c r="A4" s="80" t="s">
        <v>0</v>
      </c>
      <c r="B4" s="80"/>
      <c r="C4" s="90"/>
      <c r="D4" s="90"/>
      <c r="E4" s="90"/>
      <c r="F4" s="11"/>
      <c r="G4" s="11"/>
      <c r="H4" s="11"/>
      <c r="I4" s="11"/>
      <c r="J4" s="11"/>
      <c r="K4" s="11"/>
      <c r="L4" s="11"/>
      <c r="M4" s="11"/>
      <c r="N4" s="11"/>
      <c r="O4" s="11"/>
      <c r="P4" s="11"/>
      <c r="Q4" s="11"/>
      <c r="R4" s="11"/>
    </row>
    <row r="5" spans="1:18" s="11" customFormat="1" x14ac:dyDescent="0.25">
      <c r="N5" s="12"/>
    </row>
    <row r="6" spans="1:18" ht="18" customHeight="1" x14ac:dyDescent="0.25">
      <c r="A6" s="80" t="s">
        <v>1</v>
      </c>
      <c r="B6" s="80"/>
      <c r="C6" s="90"/>
      <c r="D6" s="90"/>
      <c r="E6" s="90"/>
      <c r="F6" s="11"/>
      <c r="G6" s="11"/>
      <c r="H6" s="11"/>
      <c r="I6" s="11"/>
      <c r="J6" s="11"/>
      <c r="K6" s="11"/>
      <c r="L6" s="11"/>
      <c r="M6" s="11"/>
      <c r="N6" s="11"/>
      <c r="O6" s="11"/>
      <c r="P6" s="11"/>
      <c r="Q6" s="11"/>
      <c r="R6" s="11"/>
    </row>
    <row r="7" spans="1:18" s="11" customFormat="1" ht="18" customHeight="1" x14ac:dyDescent="0.25">
      <c r="A7" s="13"/>
      <c r="B7" s="13"/>
      <c r="C7" s="14"/>
      <c r="D7" s="14"/>
      <c r="E7" s="14"/>
    </row>
    <row r="8" spans="1:18" s="11" customFormat="1" x14ac:dyDescent="0.25"/>
    <row r="9" spans="1:18" s="11" customFormat="1" ht="63.75" x14ac:dyDescent="0.25">
      <c r="A9" s="24" t="s">
        <v>2</v>
      </c>
      <c r="B9" s="24" t="s">
        <v>3</v>
      </c>
      <c r="C9" s="78" t="s">
        <v>4</v>
      </c>
      <c r="D9" s="78"/>
      <c r="E9" s="78"/>
      <c r="F9" s="24" t="s">
        <v>5</v>
      </c>
      <c r="G9" s="24" t="s">
        <v>6</v>
      </c>
      <c r="H9" s="9" t="s">
        <v>7</v>
      </c>
      <c r="I9" s="24" t="s">
        <v>8</v>
      </c>
      <c r="J9" s="24" t="s">
        <v>9</v>
      </c>
      <c r="K9" s="24" t="s">
        <v>10</v>
      </c>
      <c r="L9" s="24" t="s">
        <v>11</v>
      </c>
      <c r="M9" s="24" t="s">
        <v>12</v>
      </c>
      <c r="N9" s="24" t="s">
        <v>13</v>
      </c>
      <c r="O9" s="24" t="s">
        <v>14</v>
      </c>
      <c r="P9" s="24" t="s">
        <v>85</v>
      </c>
      <c r="Q9" s="24" t="s">
        <v>15</v>
      </c>
    </row>
    <row r="10" spans="1:18" ht="23.25" customHeight="1" x14ac:dyDescent="0.25">
      <c r="A10" s="91" t="s">
        <v>16</v>
      </c>
      <c r="B10" s="22" t="s">
        <v>64</v>
      </c>
      <c r="C10" s="17" t="s">
        <v>17</v>
      </c>
      <c r="D10" s="71"/>
      <c r="E10" s="71"/>
      <c r="F10" s="70" t="s">
        <v>31</v>
      </c>
      <c r="G10" s="70">
        <v>4740</v>
      </c>
      <c r="H10" s="73"/>
      <c r="I10" s="74" t="e">
        <f>ROUND(18/D13,4)*H10</f>
        <v>#DIV/0!</v>
      </c>
      <c r="J10" s="74">
        <f>D14*H10</f>
        <v>0</v>
      </c>
      <c r="K10" s="74" t="e">
        <f>I10*10</f>
        <v>#DIV/0!</v>
      </c>
      <c r="L10" s="68">
        <f>G10/10</f>
        <v>474</v>
      </c>
      <c r="M10" s="68" t="e">
        <f>(G10/(D14))*ROUND(18/D13,4)</f>
        <v>#DIV/0!</v>
      </c>
      <c r="N10" s="77" t="e">
        <f>K10*L10</f>
        <v>#DIV/0!</v>
      </c>
      <c r="O10" s="77" t="e">
        <f>M10*J10</f>
        <v>#DIV/0!</v>
      </c>
      <c r="P10" s="74" t="e">
        <f>N10*0.22</f>
        <v>#DIV/0!</v>
      </c>
      <c r="Q10" s="74" t="e">
        <f>N10+P10</f>
        <v>#DIV/0!</v>
      </c>
    </row>
    <row r="11" spans="1:18" x14ac:dyDescent="0.25">
      <c r="A11" s="91"/>
      <c r="B11" s="19" t="s">
        <v>87</v>
      </c>
      <c r="C11" s="17" t="s">
        <v>18</v>
      </c>
      <c r="D11" s="25"/>
      <c r="E11" s="17" t="s">
        <v>19</v>
      </c>
      <c r="F11" s="70"/>
      <c r="G11" s="70"/>
      <c r="H11" s="73"/>
      <c r="I11" s="74"/>
      <c r="J11" s="74"/>
      <c r="K11" s="74"/>
      <c r="L11" s="68"/>
      <c r="M11" s="68"/>
      <c r="N11" s="77"/>
      <c r="O11" s="77"/>
      <c r="P11" s="74"/>
      <c r="Q11" s="74"/>
    </row>
    <row r="12" spans="1:18" ht="20.100000000000001" customHeight="1" x14ac:dyDescent="0.25">
      <c r="A12" s="91"/>
      <c r="B12" s="19" t="s">
        <v>77</v>
      </c>
      <c r="C12" s="17" t="s">
        <v>20</v>
      </c>
      <c r="D12" s="2"/>
      <c r="E12" s="17" t="s">
        <v>80</v>
      </c>
      <c r="F12" s="70"/>
      <c r="G12" s="70"/>
      <c r="H12" s="73"/>
      <c r="I12" s="74"/>
      <c r="J12" s="74"/>
      <c r="K12" s="74"/>
      <c r="L12" s="68"/>
      <c r="M12" s="68"/>
      <c r="N12" s="77"/>
      <c r="O12" s="77"/>
      <c r="P12" s="74"/>
      <c r="Q12" s="74"/>
    </row>
    <row r="13" spans="1:18" ht="28.5" customHeight="1" x14ac:dyDescent="0.25">
      <c r="A13" s="91"/>
      <c r="B13" s="19" t="s">
        <v>78</v>
      </c>
      <c r="C13" s="17" t="s">
        <v>56</v>
      </c>
      <c r="D13" s="2"/>
      <c r="E13" s="17" t="s">
        <v>22</v>
      </c>
      <c r="F13" s="70"/>
      <c r="G13" s="70"/>
      <c r="H13" s="73"/>
      <c r="I13" s="74"/>
      <c r="J13" s="74"/>
      <c r="K13" s="74"/>
      <c r="L13" s="68"/>
      <c r="M13" s="68"/>
      <c r="N13" s="77"/>
      <c r="O13" s="77"/>
      <c r="P13" s="74"/>
      <c r="Q13" s="74"/>
    </row>
    <row r="14" spans="1:18" ht="20.100000000000001" customHeight="1" x14ac:dyDescent="0.25">
      <c r="A14" s="91"/>
      <c r="B14" s="19" t="s">
        <v>81</v>
      </c>
      <c r="C14" s="17" t="s">
        <v>23</v>
      </c>
      <c r="D14" s="25"/>
      <c r="E14" s="17" t="s">
        <v>36</v>
      </c>
      <c r="F14" s="70"/>
      <c r="G14" s="70"/>
      <c r="H14" s="73"/>
      <c r="I14" s="74"/>
      <c r="J14" s="74"/>
      <c r="K14" s="74"/>
      <c r="L14" s="68"/>
      <c r="M14" s="68"/>
      <c r="N14" s="77"/>
      <c r="O14" s="77"/>
      <c r="P14" s="74"/>
      <c r="Q14" s="74"/>
    </row>
    <row r="15" spans="1:18" ht="20.100000000000001" customHeight="1" x14ac:dyDescent="0.25">
      <c r="A15" s="91"/>
      <c r="B15" s="19" t="s">
        <v>58</v>
      </c>
      <c r="C15" s="75" t="s">
        <v>24</v>
      </c>
      <c r="D15" s="25"/>
      <c r="E15" s="17" t="s">
        <v>25</v>
      </c>
      <c r="F15" s="70"/>
      <c r="G15" s="70"/>
      <c r="H15" s="73"/>
      <c r="I15" s="74"/>
      <c r="J15" s="74"/>
      <c r="K15" s="74"/>
      <c r="L15" s="68"/>
      <c r="M15" s="68"/>
      <c r="N15" s="77"/>
      <c r="O15" s="77"/>
      <c r="P15" s="74"/>
      <c r="Q15" s="74"/>
    </row>
    <row r="16" spans="1:18" ht="20.100000000000001" customHeight="1" x14ac:dyDescent="0.25">
      <c r="A16" s="91"/>
      <c r="B16" s="19" t="s">
        <v>55</v>
      </c>
      <c r="C16" s="75"/>
      <c r="D16" s="25"/>
      <c r="E16" s="17" t="s">
        <v>26</v>
      </c>
      <c r="F16" s="70"/>
      <c r="G16" s="70"/>
      <c r="H16" s="73"/>
      <c r="I16" s="74"/>
      <c r="J16" s="74"/>
      <c r="K16" s="74"/>
      <c r="L16" s="68"/>
      <c r="M16" s="68"/>
      <c r="N16" s="77"/>
      <c r="O16" s="77"/>
      <c r="P16" s="74"/>
      <c r="Q16" s="74"/>
    </row>
    <row r="17" spans="1:17" ht="20.100000000000001" customHeight="1" x14ac:dyDescent="0.25">
      <c r="A17" s="91"/>
      <c r="B17" s="19" t="s">
        <v>96</v>
      </c>
      <c r="C17" s="28" t="s">
        <v>79</v>
      </c>
      <c r="D17" s="54"/>
      <c r="E17" s="55"/>
      <c r="F17" s="70"/>
      <c r="G17" s="70"/>
      <c r="H17" s="73"/>
      <c r="I17" s="74"/>
      <c r="J17" s="74"/>
      <c r="K17" s="74"/>
      <c r="L17" s="68"/>
      <c r="M17" s="68"/>
      <c r="N17" s="77"/>
      <c r="O17" s="77"/>
      <c r="P17" s="74"/>
      <c r="Q17" s="74"/>
    </row>
    <row r="18" spans="1:17" ht="15.75" customHeight="1" x14ac:dyDescent="0.25">
      <c r="A18" s="91"/>
      <c r="B18" s="84" t="s">
        <v>27</v>
      </c>
      <c r="C18" s="87" t="s">
        <v>86</v>
      </c>
      <c r="D18" s="62"/>
      <c r="E18" s="63"/>
      <c r="F18" s="70"/>
      <c r="G18" s="70"/>
      <c r="H18" s="73"/>
      <c r="I18" s="74"/>
      <c r="J18" s="74"/>
      <c r="K18" s="74"/>
      <c r="L18" s="68"/>
      <c r="M18" s="68"/>
      <c r="N18" s="77"/>
      <c r="O18" s="77"/>
      <c r="P18" s="74"/>
      <c r="Q18" s="74"/>
    </row>
    <row r="19" spans="1:17" ht="2.25" hidden="1" customHeight="1" x14ac:dyDescent="0.25">
      <c r="A19" s="91"/>
      <c r="B19" s="85"/>
      <c r="C19" s="88"/>
      <c r="D19" s="64"/>
      <c r="E19" s="65"/>
      <c r="F19" s="70"/>
      <c r="G19" s="70"/>
      <c r="H19" s="73"/>
      <c r="I19" s="74"/>
      <c r="J19" s="74"/>
      <c r="K19" s="74"/>
      <c r="L19" s="68"/>
      <c r="M19" s="68"/>
      <c r="N19" s="77"/>
      <c r="O19" s="77"/>
      <c r="P19" s="74"/>
      <c r="Q19" s="74"/>
    </row>
    <row r="20" spans="1:17" ht="6" customHeight="1" x14ac:dyDescent="0.25">
      <c r="A20" s="91"/>
      <c r="B20" s="86"/>
      <c r="C20" s="89"/>
      <c r="D20" s="66"/>
      <c r="E20" s="67"/>
      <c r="F20" s="70"/>
      <c r="G20" s="70"/>
      <c r="H20" s="73"/>
      <c r="I20" s="74"/>
      <c r="J20" s="74"/>
      <c r="K20" s="74"/>
      <c r="L20" s="68"/>
      <c r="M20" s="68"/>
      <c r="N20" s="77"/>
      <c r="O20" s="77"/>
      <c r="P20" s="74"/>
      <c r="Q20" s="74"/>
    </row>
    <row r="21" spans="1:17" ht="20.100000000000001" customHeight="1" x14ac:dyDescent="0.25">
      <c r="A21" s="81"/>
      <c r="B21" s="82"/>
      <c r="C21" s="82"/>
      <c r="D21" s="82"/>
      <c r="E21" s="82"/>
      <c r="F21" s="82"/>
      <c r="G21" s="82"/>
      <c r="H21" s="82"/>
      <c r="I21" s="82"/>
      <c r="J21" s="82"/>
      <c r="K21" s="82"/>
      <c r="L21" s="82"/>
      <c r="M21" s="82"/>
      <c r="N21" s="82"/>
      <c r="O21" s="82"/>
      <c r="P21" s="82"/>
      <c r="Q21" s="83"/>
    </row>
    <row r="22" spans="1:17" ht="20.100000000000001" customHeight="1" x14ac:dyDescent="0.25">
      <c r="A22" s="69" t="s">
        <v>28</v>
      </c>
      <c r="B22" s="22" t="s">
        <v>64</v>
      </c>
      <c r="C22" s="17" t="s">
        <v>17</v>
      </c>
      <c r="D22" s="71"/>
      <c r="E22" s="71"/>
      <c r="F22" s="70" t="s">
        <v>31</v>
      </c>
      <c r="G22" s="70">
        <v>1067</v>
      </c>
      <c r="H22" s="73"/>
      <c r="I22" s="74" t="e">
        <f>ROUND(28/D25,4)*H22</f>
        <v>#DIV/0!</v>
      </c>
      <c r="J22" s="74">
        <f>D26*H22</f>
        <v>0</v>
      </c>
      <c r="K22" s="74" t="e">
        <f>I22*8</f>
        <v>#DIV/0!</v>
      </c>
      <c r="L22" s="68">
        <f>G22/8</f>
        <v>133.375</v>
      </c>
      <c r="M22" s="68" t="e">
        <f>(G22/(D26))*ROUND(28/D25,4)</f>
        <v>#DIV/0!</v>
      </c>
      <c r="N22" s="77" t="e">
        <f>K22*L22</f>
        <v>#DIV/0!</v>
      </c>
      <c r="O22" s="77" t="e">
        <f>M22*J22</f>
        <v>#DIV/0!</v>
      </c>
      <c r="P22" s="74" t="e">
        <f>N22*0.22</f>
        <v>#DIV/0!</v>
      </c>
      <c r="Q22" s="74" t="e">
        <f>N22+P22</f>
        <v>#DIV/0!</v>
      </c>
    </row>
    <row r="23" spans="1:17" x14ac:dyDescent="0.25">
      <c r="A23" s="70"/>
      <c r="B23" s="19" t="s">
        <v>87</v>
      </c>
      <c r="C23" s="17" t="s">
        <v>18</v>
      </c>
      <c r="D23" s="25"/>
      <c r="E23" s="17" t="s">
        <v>19</v>
      </c>
      <c r="F23" s="70"/>
      <c r="G23" s="70"/>
      <c r="H23" s="73"/>
      <c r="I23" s="74"/>
      <c r="J23" s="74"/>
      <c r="K23" s="74"/>
      <c r="L23" s="68"/>
      <c r="M23" s="68"/>
      <c r="N23" s="77"/>
      <c r="O23" s="77"/>
      <c r="P23" s="74"/>
      <c r="Q23" s="74"/>
    </row>
    <row r="24" spans="1:17" ht="20.100000000000001" customHeight="1" x14ac:dyDescent="0.25">
      <c r="A24" s="70"/>
      <c r="B24" s="19" t="s">
        <v>77</v>
      </c>
      <c r="C24" s="17" t="s">
        <v>20</v>
      </c>
      <c r="D24" s="2"/>
      <c r="E24" s="17" t="s">
        <v>80</v>
      </c>
      <c r="F24" s="70"/>
      <c r="G24" s="70"/>
      <c r="H24" s="73"/>
      <c r="I24" s="74"/>
      <c r="J24" s="74"/>
      <c r="K24" s="74"/>
      <c r="L24" s="68"/>
      <c r="M24" s="68"/>
      <c r="N24" s="77"/>
      <c r="O24" s="77"/>
      <c r="P24" s="74"/>
      <c r="Q24" s="74"/>
    </row>
    <row r="25" spans="1:17" ht="28.5" customHeight="1" x14ac:dyDescent="0.25">
      <c r="A25" s="70"/>
      <c r="B25" s="19" t="s">
        <v>29</v>
      </c>
      <c r="C25" s="17" t="s">
        <v>56</v>
      </c>
      <c r="D25" s="2"/>
      <c r="E25" s="17" t="s">
        <v>22</v>
      </c>
      <c r="F25" s="70"/>
      <c r="G25" s="70"/>
      <c r="H25" s="73"/>
      <c r="I25" s="74"/>
      <c r="J25" s="74"/>
      <c r="K25" s="74"/>
      <c r="L25" s="68"/>
      <c r="M25" s="68"/>
      <c r="N25" s="77"/>
      <c r="O25" s="77"/>
      <c r="P25" s="74"/>
      <c r="Q25" s="74"/>
    </row>
    <row r="26" spans="1:17" ht="20.100000000000001" customHeight="1" x14ac:dyDescent="0.25">
      <c r="A26" s="70"/>
      <c r="B26" s="19" t="s">
        <v>81</v>
      </c>
      <c r="C26" s="17" t="s">
        <v>23</v>
      </c>
      <c r="D26" s="25"/>
      <c r="E26" s="17" t="s">
        <v>36</v>
      </c>
      <c r="F26" s="70"/>
      <c r="G26" s="70"/>
      <c r="H26" s="73"/>
      <c r="I26" s="74"/>
      <c r="J26" s="74"/>
      <c r="K26" s="74"/>
      <c r="L26" s="68"/>
      <c r="M26" s="68"/>
      <c r="N26" s="77"/>
      <c r="O26" s="77"/>
      <c r="P26" s="74"/>
      <c r="Q26" s="74"/>
    </row>
    <row r="27" spans="1:17" ht="20.100000000000001" customHeight="1" x14ac:dyDescent="0.25">
      <c r="A27" s="70"/>
      <c r="B27" s="19" t="s">
        <v>58</v>
      </c>
      <c r="C27" s="75" t="s">
        <v>24</v>
      </c>
      <c r="D27" s="25"/>
      <c r="E27" s="17" t="s">
        <v>25</v>
      </c>
      <c r="F27" s="70"/>
      <c r="G27" s="70"/>
      <c r="H27" s="73"/>
      <c r="I27" s="74"/>
      <c r="J27" s="74"/>
      <c r="K27" s="74"/>
      <c r="L27" s="68"/>
      <c r="M27" s="68"/>
      <c r="N27" s="77"/>
      <c r="O27" s="77"/>
      <c r="P27" s="74"/>
      <c r="Q27" s="74"/>
    </row>
    <row r="28" spans="1:17" ht="20.100000000000001" customHeight="1" x14ac:dyDescent="0.25">
      <c r="A28" s="70"/>
      <c r="B28" s="19" t="s">
        <v>57</v>
      </c>
      <c r="C28" s="75"/>
      <c r="D28" s="25"/>
      <c r="E28" s="17" t="s">
        <v>26</v>
      </c>
      <c r="F28" s="70"/>
      <c r="G28" s="70"/>
      <c r="H28" s="73"/>
      <c r="I28" s="74"/>
      <c r="J28" s="74"/>
      <c r="K28" s="74"/>
      <c r="L28" s="68"/>
      <c r="M28" s="68"/>
      <c r="N28" s="77"/>
      <c r="O28" s="77"/>
      <c r="P28" s="74"/>
      <c r="Q28" s="74"/>
    </row>
    <row r="29" spans="1:17" ht="20.100000000000001" customHeight="1" x14ac:dyDescent="0.25">
      <c r="A29" s="70"/>
      <c r="B29" s="19" t="s">
        <v>97</v>
      </c>
      <c r="C29" s="41" t="s">
        <v>79</v>
      </c>
      <c r="D29" s="92"/>
      <c r="E29" s="93"/>
      <c r="F29" s="70"/>
      <c r="G29" s="70"/>
      <c r="H29" s="73"/>
      <c r="I29" s="74"/>
      <c r="J29" s="74"/>
      <c r="K29" s="74"/>
      <c r="L29" s="68"/>
      <c r="M29" s="68"/>
      <c r="N29" s="77"/>
      <c r="O29" s="77"/>
      <c r="P29" s="74"/>
      <c r="Q29" s="74"/>
    </row>
    <row r="30" spans="1:17" ht="18" customHeight="1" x14ac:dyDescent="0.25">
      <c r="A30" s="70"/>
      <c r="B30" s="97" t="s">
        <v>27</v>
      </c>
      <c r="C30" s="87" t="s">
        <v>86</v>
      </c>
      <c r="D30" s="62"/>
      <c r="E30" s="63"/>
      <c r="F30" s="70"/>
      <c r="G30" s="70"/>
      <c r="H30" s="73"/>
      <c r="I30" s="74"/>
      <c r="J30" s="74"/>
      <c r="K30" s="74"/>
      <c r="L30" s="68"/>
      <c r="M30" s="68"/>
      <c r="N30" s="77"/>
      <c r="O30" s="77"/>
      <c r="P30" s="74"/>
      <c r="Q30" s="74"/>
    </row>
    <row r="31" spans="1:17" ht="10.5" hidden="1" customHeight="1" x14ac:dyDescent="0.25">
      <c r="A31" s="70"/>
      <c r="B31" s="98"/>
      <c r="C31" s="57"/>
      <c r="D31" s="64"/>
      <c r="E31" s="65"/>
      <c r="F31" s="70"/>
      <c r="G31" s="70"/>
      <c r="H31" s="73"/>
      <c r="I31" s="74"/>
      <c r="J31" s="74"/>
      <c r="K31" s="74"/>
      <c r="L31" s="68"/>
      <c r="M31" s="68"/>
      <c r="N31" s="77"/>
      <c r="O31" s="77"/>
      <c r="P31" s="74"/>
      <c r="Q31" s="74"/>
    </row>
    <row r="32" spans="1:17" ht="19.5" hidden="1" customHeight="1" x14ac:dyDescent="0.25">
      <c r="A32" s="70"/>
      <c r="B32" s="99"/>
      <c r="C32" s="58"/>
      <c r="D32" s="66"/>
      <c r="E32" s="67"/>
      <c r="F32" s="70"/>
      <c r="G32" s="70"/>
      <c r="H32" s="73"/>
      <c r="I32" s="74"/>
      <c r="J32" s="74"/>
      <c r="K32" s="74"/>
      <c r="L32" s="68"/>
      <c r="M32" s="68"/>
      <c r="N32" s="77"/>
      <c r="O32" s="77"/>
      <c r="P32" s="74"/>
      <c r="Q32" s="74"/>
    </row>
    <row r="33" spans="1:17" ht="20.100000000000001" customHeight="1" x14ac:dyDescent="0.25">
      <c r="A33" s="100"/>
      <c r="B33" s="101"/>
      <c r="C33" s="101"/>
      <c r="D33" s="101"/>
      <c r="E33" s="101"/>
      <c r="F33" s="101"/>
      <c r="G33" s="101"/>
      <c r="H33" s="101"/>
      <c r="I33" s="101"/>
      <c r="J33" s="101"/>
      <c r="K33" s="101"/>
      <c r="L33" s="101"/>
      <c r="M33" s="101"/>
      <c r="N33" s="101"/>
      <c r="O33" s="101"/>
      <c r="P33" s="101"/>
      <c r="Q33" s="102"/>
    </row>
    <row r="34" spans="1:17" ht="20.100000000000001" customHeight="1" x14ac:dyDescent="0.25">
      <c r="A34" s="69" t="s">
        <v>30</v>
      </c>
      <c r="B34" s="22" t="s">
        <v>65</v>
      </c>
      <c r="C34" s="17" t="s">
        <v>17</v>
      </c>
      <c r="D34" s="71"/>
      <c r="E34" s="71"/>
      <c r="F34" s="70" t="s">
        <v>31</v>
      </c>
      <c r="G34" s="70">
        <v>304</v>
      </c>
      <c r="H34" s="73"/>
      <c r="I34" s="74" t="e">
        <f>ROUND(300/D37,4)*H34</f>
        <v>#DIV/0!</v>
      </c>
      <c r="J34" s="74">
        <f>D38*H34</f>
        <v>0</v>
      </c>
      <c r="K34" s="74" t="e">
        <f>I34*6</f>
        <v>#DIV/0!</v>
      </c>
      <c r="L34" s="68">
        <f>G34/6</f>
        <v>50.666666666666664</v>
      </c>
      <c r="M34" s="68" t="e">
        <f>(G34/(D38))*ROUND(300/D37,4)</f>
        <v>#DIV/0!</v>
      </c>
      <c r="N34" s="77" t="e">
        <f>K34*L34</f>
        <v>#DIV/0!</v>
      </c>
      <c r="O34" s="77" t="e">
        <f>M34*J34</f>
        <v>#DIV/0!</v>
      </c>
      <c r="P34" s="74" t="e">
        <f>N34*0.22</f>
        <v>#DIV/0!</v>
      </c>
      <c r="Q34" s="74" t="e">
        <f>N34+P34</f>
        <v>#DIV/0!</v>
      </c>
    </row>
    <row r="35" spans="1:17" x14ac:dyDescent="0.25">
      <c r="A35" s="70"/>
      <c r="B35" s="19" t="s">
        <v>87</v>
      </c>
      <c r="C35" s="17" t="s">
        <v>18</v>
      </c>
      <c r="D35" s="25"/>
      <c r="E35" s="17" t="s">
        <v>19</v>
      </c>
      <c r="F35" s="70"/>
      <c r="G35" s="70"/>
      <c r="H35" s="73"/>
      <c r="I35" s="74"/>
      <c r="J35" s="74"/>
      <c r="K35" s="74"/>
      <c r="L35" s="68"/>
      <c r="M35" s="68"/>
      <c r="N35" s="77"/>
      <c r="O35" s="77"/>
      <c r="P35" s="74"/>
      <c r="Q35" s="74"/>
    </row>
    <row r="36" spans="1:17" ht="20.100000000000001" customHeight="1" x14ac:dyDescent="0.25">
      <c r="A36" s="70"/>
      <c r="B36" s="19" t="s">
        <v>77</v>
      </c>
      <c r="C36" s="17" t="s">
        <v>20</v>
      </c>
      <c r="D36" s="2"/>
      <c r="E36" s="17" t="s">
        <v>80</v>
      </c>
      <c r="F36" s="70"/>
      <c r="G36" s="70"/>
      <c r="H36" s="73"/>
      <c r="I36" s="74"/>
      <c r="J36" s="74"/>
      <c r="K36" s="74"/>
      <c r="L36" s="68"/>
      <c r="M36" s="68"/>
      <c r="N36" s="77"/>
      <c r="O36" s="77"/>
      <c r="P36" s="74"/>
      <c r="Q36" s="74"/>
    </row>
    <row r="37" spans="1:17" ht="30" customHeight="1" x14ac:dyDescent="0.25">
      <c r="A37" s="70"/>
      <c r="B37" s="19" t="s">
        <v>21</v>
      </c>
      <c r="C37" s="17" t="s">
        <v>56</v>
      </c>
      <c r="D37" s="2"/>
      <c r="E37" s="17" t="s">
        <v>22</v>
      </c>
      <c r="F37" s="70"/>
      <c r="G37" s="70"/>
      <c r="H37" s="73"/>
      <c r="I37" s="74"/>
      <c r="J37" s="74"/>
      <c r="K37" s="74"/>
      <c r="L37" s="68"/>
      <c r="M37" s="68"/>
      <c r="N37" s="77"/>
      <c r="O37" s="77"/>
      <c r="P37" s="74"/>
      <c r="Q37" s="74"/>
    </row>
    <row r="38" spans="1:17" ht="20.100000000000001" customHeight="1" x14ac:dyDescent="0.25">
      <c r="A38" s="70"/>
      <c r="B38" s="19" t="s">
        <v>82</v>
      </c>
      <c r="C38" s="17" t="s">
        <v>23</v>
      </c>
      <c r="D38" s="25"/>
      <c r="E38" s="17" t="s">
        <v>36</v>
      </c>
      <c r="F38" s="70"/>
      <c r="G38" s="70"/>
      <c r="H38" s="73"/>
      <c r="I38" s="74"/>
      <c r="J38" s="74"/>
      <c r="K38" s="74"/>
      <c r="L38" s="68"/>
      <c r="M38" s="68"/>
      <c r="N38" s="77"/>
      <c r="O38" s="77"/>
      <c r="P38" s="74"/>
      <c r="Q38" s="74"/>
    </row>
    <row r="39" spans="1:17" ht="20.100000000000001" customHeight="1" x14ac:dyDescent="0.25">
      <c r="A39" s="70"/>
      <c r="B39" s="19" t="s">
        <v>59</v>
      </c>
      <c r="C39" s="75" t="s">
        <v>24</v>
      </c>
      <c r="D39" s="25"/>
      <c r="E39" s="17" t="s">
        <v>25</v>
      </c>
      <c r="F39" s="70"/>
      <c r="G39" s="70"/>
      <c r="H39" s="73"/>
      <c r="I39" s="74"/>
      <c r="J39" s="74"/>
      <c r="K39" s="74"/>
      <c r="L39" s="68"/>
      <c r="M39" s="68"/>
      <c r="N39" s="77"/>
      <c r="O39" s="77"/>
      <c r="P39" s="74"/>
      <c r="Q39" s="74"/>
    </row>
    <row r="40" spans="1:17" ht="20.100000000000001" customHeight="1" x14ac:dyDescent="0.25">
      <c r="A40" s="70"/>
      <c r="B40" s="23" t="s">
        <v>60</v>
      </c>
      <c r="C40" s="75"/>
      <c r="D40" s="25"/>
      <c r="E40" s="17" t="s">
        <v>26</v>
      </c>
      <c r="F40" s="70"/>
      <c r="G40" s="70"/>
      <c r="H40" s="73"/>
      <c r="I40" s="74"/>
      <c r="J40" s="74"/>
      <c r="K40" s="74"/>
      <c r="L40" s="68"/>
      <c r="M40" s="68"/>
      <c r="N40" s="77"/>
      <c r="O40" s="77"/>
      <c r="P40" s="74"/>
      <c r="Q40" s="74"/>
    </row>
    <row r="41" spans="1:17" ht="20.100000000000001" customHeight="1" x14ac:dyDescent="0.25">
      <c r="A41" s="70"/>
      <c r="B41" s="19" t="s">
        <v>98</v>
      </c>
      <c r="C41" s="28" t="s">
        <v>79</v>
      </c>
      <c r="D41" s="54"/>
      <c r="E41" s="55"/>
      <c r="F41" s="70"/>
      <c r="G41" s="70"/>
      <c r="H41" s="73"/>
      <c r="I41" s="74"/>
      <c r="J41" s="74"/>
      <c r="K41" s="74"/>
      <c r="L41" s="68"/>
      <c r="M41" s="68"/>
      <c r="N41" s="77"/>
      <c r="O41" s="77"/>
      <c r="P41" s="74"/>
      <c r="Q41" s="74"/>
    </row>
    <row r="42" spans="1:17" ht="20.100000000000001" customHeight="1" x14ac:dyDescent="0.25">
      <c r="A42" s="70"/>
      <c r="B42" s="19" t="s">
        <v>27</v>
      </c>
      <c r="C42" s="28" t="s">
        <v>86</v>
      </c>
      <c r="D42" s="54"/>
      <c r="E42" s="55"/>
      <c r="F42" s="70"/>
      <c r="G42" s="70"/>
      <c r="H42" s="73"/>
      <c r="I42" s="74"/>
      <c r="J42" s="74"/>
      <c r="K42" s="74"/>
      <c r="L42" s="68"/>
      <c r="M42" s="68"/>
      <c r="N42" s="77"/>
      <c r="O42" s="77"/>
      <c r="P42" s="74"/>
      <c r="Q42" s="74"/>
    </row>
    <row r="43" spans="1:17" ht="20.100000000000001" customHeight="1" x14ac:dyDescent="0.25">
      <c r="A43" s="31"/>
      <c r="B43" s="32"/>
      <c r="C43" s="32"/>
      <c r="D43" s="32"/>
      <c r="E43" s="32"/>
      <c r="F43" s="32"/>
      <c r="G43" s="32"/>
      <c r="H43" s="32"/>
      <c r="I43" s="32"/>
      <c r="J43" s="32"/>
      <c r="K43" s="32"/>
      <c r="L43" s="32"/>
      <c r="M43" s="32"/>
      <c r="N43" s="32"/>
      <c r="O43" s="32"/>
      <c r="P43" s="32"/>
      <c r="Q43" s="33"/>
    </row>
    <row r="44" spans="1:17" ht="29.25" customHeight="1" x14ac:dyDescent="0.25">
      <c r="A44" s="69" t="s">
        <v>32</v>
      </c>
      <c r="B44" s="22" t="s">
        <v>74</v>
      </c>
      <c r="C44" s="17" t="s">
        <v>17</v>
      </c>
      <c r="D44" s="71"/>
      <c r="E44" s="71"/>
      <c r="F44" s="70" t="s">
        <v>31</v>
      </c>
      <c r="G44" s="70">
        <v>7268</v>
      </c>
      <c r="H44" s="73"/>
      <c r="I44" s="74" t="e">
        <f>ROUND(10/D47,4)*H44</f>
        <v>#DIV/0!</v>
      </c>
      <c r="J44" s="74">
        <f>D48*H44</f>
        <v>0</v>
      </c>
      <c r="K44" s="74" t="e">
        <f>I44*2</f>
        <v>#DIV/0!</v>
      </c>
      <c r="L44" s="68">
        <f>G44/2</f>
        <v>3634</v>
      </c>
      <c r="M44" s="68" t="e">
        <f>(G44/(D48))*ROUND(10/D47,4)</f>
        <v>#DIV/0!</v>
      </c>
      <c r="N44" s="77" t="e">
        <f>K44*L44</f>
        <v>#DIV/0!</v>
      </c>
      <c r="O44" s="77" t="e">
        <f>M44*J44</f>
        <v>#DIV/0!</v>
      </c>
      <c r="P44" s="74" t="e">
        <f>N44*0.22</f>
        <v>#DIV/0!</v>
      </c>
      <c r="Q44" s="74" t="e">
        <f>N44+P44</f>
        <v>#DIV/0!</v>
      </c>
    </row>
    <row r="45" spans="1:17" ht="20.25" customHeight="1" x14ac:dyDescent="0.25">
      <c r="A45" s="70"/>
      <c r="B45" s="19" t="s">
        <v>61</v>
      </c>
      <c r="C45" s="17" t="s">
        <v>18</v>
      </c>
      <c r="D45" s="25"/>
      <c r="E45" s="17" t="s">
        <v>19</v>
      </c>
      <c r="F45" s="70"/>
      <c r="G45" s="70"/>
      <c r="H45" s="73"/>
      <c r="I45" s="74"/>
      <c r="J45" s="74"/>
      <c r="K45" s="74"/>
      <c r="L45" s="68"/>
      <c r="M45" s="68"/>
      <c r="N45" s="77"/>
      <c r="O45" s="77"/>
      <c r="P45" s="74"/>
      <c r="Q45" s="74"/>
    </row>
    <row r="46" spans="1:17" ht="20.100000000000001" customHeight="1" x14ac:dyDescent="0.25">
      <c r="A46" s="70"/>
      <c r="B46" s="19" t="s">
        <v>77</v>
      </c>
      <c r="C46" s="17" t="s">
        <v>20</v>
      </c>
      <c r="D46" s="2"/>
      <c r="E46" s="17" t="s">
        <v>80</v>
      </c>
      <c r="F46" s="70"/>
      <c r="G46" s="70"/>
      <c r="H46" s="73"/>
      <c r="I46" s="74"/>
      <c r="J46" s="74"/>
      <c r="K46" s="74"/>
      <c r="L46" s="68"/>
      <c r="M46" s="68"/>
      <c r="N46" s="77"/>
      <c r="O46" s="77"/>
      <c r="P46" s="74"/>
      <c r="Q46" s="74"/>
    </row>
    <row r="47" spans="1:17" ht="29.25" customHeight="1" x14ac:dyDescent="0.25">
      <c r="A47" s="70"/>
      <c r="B47" s="19" t="s">
        <v>21</v>
      </c>
      <c r="C47" s="17" t="s">
        <v>56</v>
      </c>
      <c r="D47" s="2"/>
      <c r="E47" s="17" t="s">
        <v>22</v>
      </c>
      <c r="F47" s="70"/>
      <c r="G47" s="70"/>
      <c r="H47" s="73"/>
      <c r="I47" s="74"/>
      <c r="J47" s="74"/>
      <c r="K47" s="74"/>
      <c r="L47" s="68"/>
      <c r="M47" s="68"/>
      <c r="N47" s="77"/>
      <c r="O47" s="77"/>
      <c r="P47" s="74"/>
      <c r="Q47" s="74"/>
    </row>
    <row r="48" spans="1:17" ht="20.100000000000001" customHeight="1" x14ac:dyDescent="0.25">
      <c r="A48" s="70"/>
      <c r="B48" s="27" t="s">
        <v>88</v>
      </c>
      <c r="C48" s="17" t="s">
        <v>23</v>
      </c>
      <c r="D48" s="25"/>
      <c r="E48" s="17" t="s">
        <v>36</v>
      </c>
      <c r="F48" s="70"/>
      <c r="G48" s="70"/>
      <c r="H48" s="73"/>
      <c r="I48" s="74"/>
      <c r="J48" s="74"/>
      <c r="K48" s="74"/>
      <c r="L48" s="68"/>
      <c r="M48" s="68"/>
      <c r="N48" s="77"/>
      <c r="O48" s="77"/>
      <c r="P48" s="74"/>
      <c r="Q48" s="74"/>
    </row>
    <row r="49" spans="1:17" ht="25.5" customHeight="1" x14ac:dyDescent="0.25">
      <c r="A49" s="70"/>
      <c r="B49" s="19" t="s">
        <v>33</v>
      </c>
      <c r="C49" s="75" t="s">
        <v>24</v>
      </c>
      <c r="D49" s="25"/>
      <c r="E49" s="17" t="s">
        <v>25</v>
      </c>
      <c r="F49" s="70"/>
      <c r="G49" s="70"/>
      <c r="H49" s="73"/>
      <c r="I49" s="74"/>
      <c r="J49" s="74"/>
      <c r="K49" s="74"/>
      <c r="L49" s="68"/>
      <c r="M49" s="68"/>
      <c r="N49" s="77"/>
      <c r="O49" s="77"/>
      <c r="P49" s="74"/>
      <c r="Q49" s="74"/>
    </row>
    <row r="50" spans="1:17" ht="23.25" customHeight="1" x14ac:dyDescent="0.25">
      <c r="A50" s="70"/>
      <c r="B50" s="19" t="s">
        <v>75</v>
      </c>
      <c r="C50" s="75"/>
      <c r="D50" s="25"/>
      <c r="E50" s="17" t="s">
        <v>26</v>
      </c>
      <c r="F50" s="70"/>
      <c r="G50" s="70"/>
      <c r="H50" s="73"/>
      <c r="I50" s="74"/>
      <c r="J50" s="74"/>
      <c r="K50" s="74"/>
      <c r="L50" s="68"/>
      <c r="M50" s="68"/>
      <c r="N50" s="77"/>
      <c r="O50" s="77"/>
      <c r="P50" s="74"/>
      <c r="Q50" s="74"/>
    </row>
    <row r="51" spans="1:17" ht="20.25" customHeight="1" x14ac:dyDescent="0.25">
      <c r="A51" s="70"/>
      <c r="B51" s="19" t="s">
        <v>34</v>
      </c>
      <c r="C51" s="28" t="s">
        <v>79</v>
      </c>
      <c r="D51" s="54"/>
      <c r="E51" s="55"/>
      <c r="F51" s="70"/>
      <c r="G51" s="70"/>
      <c r="H51" s="73"/>
      <c r="I51" s="74"/>
      <c r="J51" s="74"/>
      <c r="K51" s="74"/>
      <c r="L51" s="68"/>
      <c r="M51" s="68"/>
      <c r="N51" s="77"/>
      <c r="O51" s="77"/>
      <c r="P51" s="74"/>
      <c r="Q51" s="74"/>
    </row>
    <row r="52" spans="1:17" ht="20.100000000000001" customHeight="1" x14ac:dyDescent="0.25">
      <c r="A52" s="70"/>
      <c r="B52" s="19" t="s">
        <v>27</v>
      </c>
      <c r="C52" s="28" t="s">
        <v>86</v>
      </c>
      <c r="D52" s="54"/>
      <c r="E52" s="55"/>
      <c r="F52" s="70"/>
      <c r="G52" s="70"/>
      <c r="H52" s="73"/>
      <c r="I52" s="74"/>
      <c r="J52" s="74"/>
      <c r="K52" s="74"/>
      <c r="L52" s="68"/>
      <c r="M52" s="68"/>
      <c r="N52" s="77"/>
      <c r="O52" s="77"/>
      <c r="P52" s="74"/>
      <c r="Q52" s="74"/>
    </row>
    <row r="53" spans="1:17" ht="20.100000000000001" customHeight="1" x14ac:dyDescent="0.25">
      <c r="A53" s="31"/>
      <c r="B53" s="32"/>
      <c r="C53" s="32"/>
      <c r="D53" s="32"/>
      <c r="E53" s="32"/>
      <c r="F53" s="32"/>
      <c r="G53" s="32"/>
      <c r="H53" s="32"/>
      <c r="I53" s="32"/>
      <c r="J53" s="32"/>
      <c r="K53" s="32"/>
      <c r="L53" s="32"/>
      <c r="M53" s="32"/>
      <c r="N53" s="32"/>
      <c r="O53" s="32"/>
      <c r="P53" s="32"/>
      <c r="Q53" s="33"/>
    </row>
    <row r="54" spans="1:17" ht="24" customHeight="1" x14ac:dyDescent="0.25">
      <c r="A54" s="69" t="s">
        <v>35</v>
      </c>
      <c r="B54" s="22" t="s">
        <v>66</v>
      </c>
      <c r="C54" s="17" t="s">
        <v>17</v>
      </c>
      <c r="D54" s="71"/>
      <c r="E54" s="71"/>
      <c r="F54" s="70" t="s">
        <v>31</v>
      </c>
      <c r="G54" s="70">
        <v>6830</v>
      </c>
      <c r="H54" s="73"/>
      <c r="I54" s="74" t="e">
        <f>ROUND(150/D57,4)*H54</f>
        <v>#DIV/0!</v>
      </c>
      <c r="J54" s="74">
        <f>D58*H54</f>
        <v>0</v>
      </c>
      <c r="K54" s="74" t="e">
        <f>I54*6</f>
        <v>#DIV/0!</v>
      </c>
      <c r="L54" s="68">
        <f>G54/6</f>
        <v>1138.3333333333333</v>
      </c>
      <c r="M54" s="68" t="e">
        <f>(G54/(D58))*ROUND(150/D57,4)</f>
        <v>#DIV/0!</v>
      </c>
      <c r="N54" s="77" t="e">
        <f>K54*L54</f>
        <v>#DIV/0!</v>
      </c>
      <c r="O54" s="77" t="e">
        <f>M54*J54</f>
        <v>#DIV/0!</v>
      </c>
      <c r="P54" s="74" t="e">
        <f>N54*0.22</f>
        <v>#DIV/0!</v>
      </c>
      <c r="Q54" s="74" t="e">
        <f>N54+P54</f>
        <v>#DIV/0!</v>
      </c>
    </row>
    <row r="55" spans="1:17" x14ac:dyDescent="0.25">
      <c r="A55" s="70"/>
      <c r="B55" s="19" t="s">
        <v>87</v>
      </c>
      <c r="C55" s="17" t="s">
        <v>18</v>
      </c>
      <c r="D55" s="25"/>
      <c r="E55" s="17" t="s">
        <v>19</v>
      </c>
      <c r="F55" s="70"/>
      <c r="G55" s="70"/>
      <c r="H55" s="73"/>
      <c r="I55" s="74"/>
      <c r="J55" s="74"/>
      <c r="K55" s="74"/>
      <c r="L55" s="68"/>
      <c r="M55" s="68"/>
      <c r="N55" s="77"/>
      <c r="O55" s="77"/>
      <c r="P55" s="74"/>
      <c r="Q55" s="74"/>
    </row>
    <row r="56" spans="1:17" ht="20.100000000000001" customHeight="1" x14ac:dyDescent="0.25">
      <c r="A56" s="70"/>
      <c r="B56" s="19" t="s">
        <v>77</v>
      </c>
      <c r="C56" s="17" t="s">
        <v>20</v>
      </c>
      <c r="D56" s="2"/>
      <c r="E56" s="17" t="s">
        <v>80</v>
      </c>
      <c r="F56" s="70"/>
      <c r="G56" s="70"/>
      <c r="H56" s="73"/>
      <c r="I56" s="74"/>
      <c r="J56" s="74"/>
      <c r="K56" s="74"/>
      <c r="L56" s="68"/>
      <c r="M56" s="68"/>
      <c r="N56" s="77"/>
      <c r="O56" s="77"/>
      <c r="P56" s="74"/>
      <c r="Q56" s="74"/>
    </row>
    <row r="57" spans="1:17" ht="30.75" customHeight="1" x14ac:dyDescent="0.25">
      <c r="A57" s="70"/>
      <c r="B57" s="19" t="s">
        <v>21</v>
      </c>
      <c r="C57" s="17" t="s">
        <v>63</v>
      </c>
      <c r="D57" s="2"/>
      <c r="E57" s="17" t="s">
        <v>22</v>
      </c>
      <c r="F57" s="70"/>
      <c r="G57" s="70"/>
      <c r="H57" s="73"/>
      <c r="I57" s="74"/>
      <c r="J57" s="74"/>
      <c r="K57" s="74"/>
      <c r="L57" s="68"/>
      <c r="M57" s="68"/>
      <c r="N57" s="77"/>
      <c r="O57" s="77"/>
      <c r="P57" s="74"/>
      <c r="Q57" s="74"/>
    </row>
    <row r="58" spans="1:17" ht="20.100000000000001" customHeight="1" x14ac:dyDescent="0.25">
      <c r="A58" s="70"/>
      <c r="B58" s="19" t="s">
        <v>81</v>
      </c>
      <c r="C58" s="17" t="s">
        <v>23</v>
      </c>
      <c r="D58" s="25"/>
      <c r="E58" s="17" t="s">
        <v>36</v>
      </c>
      <c r="F58" s="70"/>
      <c r="G58" s="70"/>
      <c r="H58" s="73"/>
      <c r="I58" s="74"/>
      <c r="J58" s="74"/>
      <c r="K58" s="74"/>
      <c r="L58" s="68"/>
      <c r="M58" s="68"/>
      <c r="N58" s="77"/>
      <c r="O58" s="77"/>
      <c r="P58" s="74"/>
      <c r="Q58" s="74"/>
    </row>
    <row r="59" spans="1:17" ht="20.100000000000001" customHeight="1" x14ac:dyDescent="0.25">
      <c r="A59" s="70"/>
      <c r="B59" s="19" t="s">
        <v>59</v>
      </c>
      <c r="C59" s="75" t="s">
        <v>24</v>
      </c>
      <c r="D59" s="25"/>
      <c r="E59" s="17" t="s">
        <v>25</v>
      </c>
      <c r="F59" s="70"/>
      <c r="G59" s="70"/>
      <c r="H59" s="73"/>
      <c r="I59" s="74"/>
      <c r="J59" s="74"/>
      <c r="K59" s="74"/>
      <c r="L59" s="68"/>
      <c r="M59" s="68"/>
      <c r="N59" s="77"/>
      <c r="O59" s="77"/>
      <c r="P59" s="74"/>
      <c r="Q59" s="74"/>
    </row>
    <row r="60" spans="1:17" ht="20.100000000000001" customHeight="1" x14ac:dyDescent="0.25">
      <c r="A60" s="70"/>
      <c r="B60" s="19" t="s">
        <v>62</v>
      </c>
      <c r="C60" s="75"/>
      <c r="D60" s="25"/>
      <c r="E60" s="17" t="s">
        <v>26</v>
      </c>
      <c r="F60" s="70"/>
      <c r="G60" s="70"/>
      <c r="H60" s="73"/>
      <c r="I60" s="74"/>
      <c r="J60" s="74"/>
      <c r="K60" s="74"/>
      <c r="L60" s="68"/>
      <c r="M60" s="68"/>
      <c r="N60" s="77"/>
      <c r="O60" s="77"/>
      <c r="P60" s="74"/>
      <c r="Q60" s="74"/>
    </row>
    <row r="61" spans="1:17" ht="20.100000000000001" customHeight="1" x14ac:dyDescent="0.25">
      <c r="A61" s="70"/>
      <c r="B61" s="19" t="s">
        <v>37</v>
      </c>
      <c r="C61" s="28" t="s">
        <v>79</v>
      </c>
      <c r="D61" s="54"/>
      <c r="E61" s="55"/>
      <c r="F61" s="70"/>
      <c r="G61" s="70"/>
      <c r="H61" s="73"/>
      <c r="I61" s="74"/>
      <c r="J61" s="74"/>
      <c r="K61" s="74"/>
      <c r="L61" s="68"/>
      <c r="M61" s="68"/>
      <c r="N61" s="77"/>
      <c r="O61" s="77"/>
      <c r="P61" s="74"/>
      <c r="Q61" s="74"/>
    </row>
    <row r="62" spans="1:17" ht="20.100000000000001" customHeight="1" x14ac:dyDescent="0.25">
      <c r="A62" s="70"/>
      <c r="B62" s="19" t="s">
        <v>27</v>
      </c>
      <c r="C62" s="28" t="s">
        <v>86</v>
      </c>
      <c r="D62" s="54"/>
      <c r="E62" s="55"/>
      <c r="F62" s="70"/>
      <c r="G62" s="70"/>
      <c r="H62" s="73"/>
      <c r="I62" s="74"/>
      <c r="J62" s="74"/>
      <c r="K62" s="74"/>
      <c r="L62" s="68"/>
      <c r="M62" s="68"/>
      <c r="N62" s="77"/>
      <c r="O62" s="77"/>
      <c r="P62" s="74"/>
      <c r="Q62" s="74"/>
    </row>
    <row r="63" spans="1:17" ht="20.100000000000001" customHeight="1" x14ac:dyDescent="0.25">
      <c r="A63" s="31"/>
      <c r="B63" s="32"/>
      <c r="C63" s="32"/>
      <c r="D63" s="32"/>
      <c r="E63" s="32"/>
      <c r="F63" s="32"/>
      <c r="G63" s="32"/>
      <c r="H63" s="32"/>
      <c r="I63" s="32"/>
      <c r="J63" s="32"/>
      <c r="K63" s="32"/>
      <c r="L63" s="32"/>
      <c r="M63" s="32"/>
      <c r="N63" s="32"/>
      <c r="O63" s="32"/>
      <c r="P63" s="32"/>
      <c r="Q63" s="33"/>
    </row>
    <row r="64" spans="1:17" ht="22.5" customHeight="1" x14ac:dyDescent="0.25">
      <c r="A64" s="69" t="s">
        <v>38</v>
      </c>
      <c r="B64" s="21" t="s">
        <v>67</v>
      </c>
      <c r="C64" s="17" t="s">
        <v>17</v>
      </c>
      <c r="D64" s="71"/>
      <c r="E64" s="71"/>
      <c r="F64" s="70" t="s">
        <v>39</v>
      </c>
      <c r="G64" s="70">
        <v>30580</v>
      </c>
      <c r="H64" s="73"/>
      <c r="I64" s="74" t="e">
        <f>ROUND(250/D67,4)*H64</f>
        <v>#DIV/0!</v>
      </c>
      <c r="J64" s="74">
        <f>D68*H64</f>
        <v>0</v>
      </c>
      <c r="K64" s="74" t="e">
        <f>I64*D68</f>
        <v>#DIV/0!</v>
      </c>
      <c r="L64" s="68" t="e">
        <f>G64/D68</f>
        <v>#DIV/0!</v>
      </c>
      <c r="M64" s="68" t="e">
        <f>(G64/(D68))*ROUND(250/D67,4)</f>
        <v>#DIV/0!</v>
      </c>
      <c r="N64" s="77" t="e">
        <f>K64*L64</f>
        <v>#DIV/0!</v>
      </c>
      <c r="O64" s="77" t="e">
        <f>M64*J64</f>
        <v>#DIV/0!</v>
      </c>
      <c r="P64" s="74" t="e">
        <f>N64*0.22</f>
        <v>#DIV/0!</v>
      </c>
      <c r="Q64" s="74" t="e">
        <f>N64+P64</f>
        <v>#DIV/0!</v>
      </c>
    </row>
    <row r="65" spans="1:17" ht="27.75" customHeight="1" x14ac:dyDescent="0.25">
      <c r="A65" s="70"/>
      <c r="B65" s="19" t="s">
        <v>87</v>
      </c>
      <c r="C65" s="17" t="s">
        <v>18</v>
      </c>
      <c r="D65" s="25"/>
      <c r="E65" s="17" t="s">
        <v>19</v>
      </c>
      <c r="F65" s="70"/>
      <c r="G65" s="70"/>
      <c r="H65" s="73"/>
      <c r="I65" s="74"/>
      <c r="J65" s="74"/>
      <c r="K65" s="74"/>
      <c r="L65" s="68"/>
      <c r="M65" s="68"/>
      <c r="N65" s="77"/>
      <c r="O65" s="77"/>
      <c r="P65" s="74"/>
      <c r="Q65" s="74"/>
    </row>
    <row r="66" spans="1:17" ht="20.100000000000001" customHeight="1" x14ac:dyDescent="0.25">
      <c r="A66" s="70"/>
      <c r="B66" s="19" t="s">
        <v>77</v>
      </c>
      <c r="C66" s="17" t="s">
        <v>20</v>
      </c>
      <c r="D66" s="2"/>
      <c r="E66" s="17" t="s">
        <v>80</v>
      </c>
      <c r="F66" s="70"/>
      <c r="G66" s="70"/>
      <c r="H66" s="73"/>
      <c r="I66" s="74"/>
      <c r="J66" s="74"/>
      <c r="K66" s="74"/>
      <c r="L66" s="68"/>
      <c r="M66" s="68"/>
      <c r="N66" s="77"/>
      <c r="O66" s="77"/>
      <c r="P66" s="74"/>
      <c r="Q66" s="74"/>
    </row>
    <row r="67" spans="1:17" ht="27" customHeight="1" x14ac:dyDescent="0.25">
      <c r="A67" s="70"/>
      <c r="B67" s="19" t="s">
        <v>21</v>
      </c>
      <c r="C67" s="17" t="s">
        <v>40</v>
      </c>
      <c r="D67" s="2"/>
      <c r="E67" s="17" t="s">
        <v>41</v>
      </c>
      <c r="F67" s="70"/>
      <c r="G67" s="70"/>
      <c r="H67" s="73"/>
      <c r="I67" s="74"/>
      <c r="J67" s="74"/>
      <c r="K67" s="74"/>
      <c r="L67" s="68"/>
      <c r="M67" s="68"/>
      <c r="N67" s="77"/>
      <c r="O67" s="77"/>
      <c r="P67" s="74"/>
      <c r="Q67" s="74"/>
    </row>
    <row r="68" spans="1:17" ht="20.100000000000001" customHeight="1" x14ac:dyDescent="0.25">
      <c r="A68" s="70"/>
      <c r="B68" s="19" t="s">
        <v>81</v>
      </c>
      <c r="C68" s="17" t="s">
        <v>42</v>
      </c>
      <c r="D68" s="25"/>
      <c r="E68" s="17" t="s">
        <v>43</v>
      </c>
      <c r="F68" s="70"/>
      <c r="G68" s="70"/>
      <c r="H68" s="73"/>
      <c r="I68" s="74"/>
      <c r="J68" s="74"/>
      <c r="K68" s="74"/>
      <c r="L68" s="68"/>
      <c r="M68" s="68"/>
      <c r="N68" s="77"/>
      <c r="O68" s="77"/>
      <c r="P68" s="74"/>
      <c r="Q68" s="74"/>
    </row>
    <row r="69" spans="1:17" ht="19.5" customHeight="1" x14ac:dyDescent="0.25">
      <c r="A69" s="70"/>
      <c r="B69" s="19" t="s">
        <v>76</v>
      </c>
      <c r="C69" s="75" t="s">
        <v>24</v>
      </c>
      <c r="D69" s="76"/>
      <c r="E69" s="75" t="s">
        <v>25</v>
      </c>
      <c r="F69" s="70"/>
      <c r="G69" s="70"/>
      <c r="H69" s="73"/>
      <c r="I69" s="74"/>
      <c r="J69" s="74"/>
      <c r="K69" s="74"/>
      <c r="L69" s="68"/>
      <c r="M69" s="68"/>
      <c r="N69" s="77"/>
      <c r="O69" s="77"/>
      <c r="P69" s="74"/>
      <c r="Q69" s="74"/>
    </row>
    <row r="70" spans="1:17" ht="20.100000000000001" customHeight="1" x14ac:dyDescent="0.25">
      <c r="A70" s="70"/>
      <c r="B70" s="19" t="s">
        <v>44</v>
      </c>
      <c r="C70" s="75"/>
      <c r="D70" s="76"/>
      <c r="E70" s="75"/>
      <c r="F70" s="70"/>
      <c r="G70" s="70"/>
      <c r="H70" s="73"/>
      <c r="I70" s="74"/>
      <c r="J70" s="74"/>
      <c r="K70" s="74"/>
      <c r="L70" s="68"/>
      <c r="M70" s="68"/>
      <c r="N70" s="77"/>
      <c r="O70" s="77"/>
      <c r="P70" s="74"/>
      <c r="Q70" s="74"/>
    </row>
    <row r="71" spans="1:17" ht="20.100000000000001" customHeight="1" x14ac:dyDescent="0.25">
      <c r="A71" s="70"/>
      <c r="B71" s="19" t="s">
        <v>99</v>
      </c>
      <c r="C71" s="28" t="s">
        <v>79</v>
      </c>
      <c r="D71" s="54"/>
      <c r="E71" s="55"/>
      <c r="F71" s="70"/>
      <c r="G71" s="70"/>
      <c r="H71" s="73"/>
      <c r="I71" s="74"/>
      <c r="J71" s="74"/>
      <c r="K71" s="74"/>
      <c r="L71" s="68"/>
      <c r="M71" s="68"/>
      <c r="N71" s="77"/>
      <c r="O71" s="77"/>
      <c r="P71" s="74"/>
      <c r="Q71" s="74"/>
    </row>
    <row r="72" spans="1:17" ht="20.100000000000001" customHeight="1" x14ac:dyDescent="0.25">
      <c r="A72" s="70"/>
      <c r="B72" s="56" t="s">
        <v>45</v>
      </c>
      <c r="C72" s="59" t="s">
        <v>86</v>
      </c>
      <c r="D72" s="62"/>
      <c r="E72" s="63"/>
      <c r="F72" s="70"/>
      <c r="G72" s="70"/>
      <c r="H72" s="73"/>
      <c r="I72" s="74"/>
      <c r="J72" s="74"/>
      <c r="K72" s="74"/>
      <c r="L72" s="68"/>
      <c r="M72" s="68"/>
      <c r="N72" s="77"/>
      <c r="O72" s="77"/>
      <c r="P72" s="74"/>
      <c r="Q72" s="74"/>
    </row>
    <row r="73" spans="1:17" ht="3.75" customHeight="1" x14ac:dyDescent="0.25">
      <c r="A73" s="70"/>
      <c r="B73" s="57"/>
      <c r="C73" s="60"/>
      <c r="D73" s="64"/>
      <c r="E73" s="65"/>
      <c r="F73" s="70"/>
      <c r="G73" s="70"/>
      <c r="H73" s="73"/>
      <c r="I73" s="74"/>
      <c r="J73" s="74"/>
      <c r="K73" s="74"/>
      <c r="L73" s="68"/>
      <c r="M73" s="68"/>
      <c r="N73" s="77"/>
      <c r="O73" s="77"/>
      <c r="P73" s="74"/>
      <c r="Q73" s="74"/>
    </row>
    <row r="74" spans="1:17" ht="19.5" hidden="1" customHeight="1" x14ac:dyDescent="0.25">
      <c r="A74" s="70"/>
      <c r="B74" s="58"/>
      <c r="C74" s="61"/>
      <c r="D74" s="66"/>
      <c r="E74" s="67"/>
      <c r="F74" s="70"/>
      <c r="G74" s="70"/>
      <c r="H74" s="73"/>
      <c r="I74" s="74"/>
      <c r="J74" s="74"/>
      <c r="K74" s="74"/>
      <c r="L74" s="68"/>
      <c r="M74" s="68"/>
      <c r="N74" s="77"/>
      <c r="O74" s="77"/>
      <c r="P74" s="74"/>
      <c r="Q74" s="74"/>
    </row>
    <row r="75" spans="1:17" ht="20.100000000000001" customHeight="1" x14ac:dyDescent="0.25">
      <c r="A75" s="34"/>
      <c r="B75" s="35"/>
      <c r="C75" s="35"/>
      <c r="D75" s="35"/>
      <c r="E75" s="35"/>
      <c r="F75" s="35"/>
      <c r="G75" s="35"/>
      <c r="H75" s="35"/>
      <c r="I75" s="35"/>
      <c r="J75" s="35"/>
      <c r="K75" s="35"/>
      <c r="L75" s="35"/>
      <c r="M75" s="35"/>
      <c r="N75" s="35"/>
      <c r="O75" s="35"/>
      <c r="P75" s="35"/>
      <c r="Q75" s="36"/>
    </row>
    <row r="76" spans="1:17" ht="20.100000000000001" customHeight="1" x14ac:dyDescent="0.25">
      <c r="A76" s="69" t="s">
        <v>46</v>
      </c>
      <c r="B76" s="18" t="s">
        <v>72</v>
      </c>
      <c r="C76" s="17" t="s">
        <v>17</v>
      </c>
      <c r="D76" s="71"/>
      <c r="E76" s="71"/>
      <c r="F76" s="70" t="s">
        <v>31</v>
      </c>
      <c r="G76" s="70">
        <v>494</v>
      </c>
      <c r="H76" s="73"/>
      <c r="I76" s="74" t="e">
        <f>ROUND(200/D79,4)*H76</f>
        <v>#DIV/0!</v>
      </c>
      <c r="J76" s="74">
        <f>D80*H76</f>
        <v>0</v>
      </c>
      <c r="K76" s="74" t="e">
        <f>I76*2</f>
        <v>#DIV/0!</v>
      </c>
      <c r="L76" s="68">
        <f>G76/2</f>
        <v>247</v>
      </c>
      <c r="M76" s="68" t="e">
        <f>(G76/(D80))*ROUND(200/D79,4)</f>
        <v>#DIV/0!</v>
      </c>
      <c r="N76" s="77" t="e">
        <f>K76*L76</f>
        <v>#DIV/0!</v>
      </c>
      <c r="O76" s="77" t="e">
        <f>M76*J76</f>
        <v>#DIV/0!</v>
      </c>
      <c r="P76" s="74" t="e">
        <f>N76*0.22</f>
        <v>#DIV/0!</v>
      </c>
      <c r="Q76" s="74" t="e">
        <f>N76+P76</f>
        <v>#DIV/0!</v>
      </c>
    </row>
    <row r="77" spans="1:17" ht="26.25" customHeight="1" x14ac:dyDescent="0.25">
      <c r="A77" s="70"/>
      <c r="B77" s="19" t="s">
        <v>87</v>
      </c>
      <c r="C77" s="17" t="s">
        <v>18</v>
      </c>
      <c r="D77" s="25"/>
      <c r="E77" s="17" t="s">
        <v>19</v>
      </c>
      <c r="F77" s="70"/>
      <c r="G77" s="70"/>
      <c r="H77" s="73"/>
      <c r="I77" s="74"/>
      <c r="J77" s="74"/>
      <c r="K77" s="74"/>
      <c r="L77" s="68"/>
      <c r="M77" s="68"/>
      <c r="N77" s="77"/>
      <c r="O77" s="77"/>
      <c r="P77" s="74"/>
      <c r="Q77" s="74"/>
    </row>
    <row r="78" spans="1:17" ht="20.100000000000001" customHeight="1" x14ac:dyDescent="0.25">
      <c r="A78" s="70"/>
      <c r="B78" s="19" t="s">
        <v>54</v>
      </c>
      <c r="C78" s="17" t="s">
        <v>20</v>
      </c>
      <c r="D78" s="2"/>
      <c r="E78" s="17" t="s">
        <v>80</v>
      </c>
      <c r="F78" s="70"/>
      <c r="G78" s="70"/>
      <c r="H78" s="73"/>
      <c r="I78" s="74"/>
      <c r="J78" s="74"/>
      <c r="K78" s="74"/>
      <c r="L78" s="68"/>
      <c r="M78" s="68"/>
      <c r="N78" s="77"/>
      <c r="O78" s="77"/>
      <c r="P78" s="74"/>
      <c r="Q78" s="74"/>
    </row>
    <row r="79" spans="1:17" ht="27.75" customHeight="1" x14ac:dyDescent="0.25">
      <c r="A79" s="70"/>
      <c r="B79" s="19" t="s">
        <v>21</v>
      </c>
      <c r="C79" s="17" t="s">
        <v>56</v>
      </c>
      <c r="D79" s="2"/>
      <c r="E79" s="17" t="s">
        <v>22</v>
      </c>
      <c r="F79" s="70"/>
      <c r="G79" s="70"/>
      <c r="H79" s="73"/>
      <c r="I79" s="74"/>
      <c r="J79" s="74"/>
      <c r="K79" s="74"/>
      <c r="L79" s="68"/>
      <c r="M79" s="68"/>
      <c r="N79" s="77"/>
      <c r="O79" s="77"/>
      <c r="P79" s="74"/>
      <c r="Q79" s="74"/>
    </row>
    <row r="80" spans="1:17" ht="20.100000000000001" customHeight="1" x14ac:dyDescent="0.25">
      <c r="A80" s="70"/>
      <c r="B80" s="19" t="s">
        <v>83</v>
      </c>
      <c r="C80" s="17" t="s">
        <v>23</v>
      </c>
      <c r="D80" s="25"/>
      <c r="E80" s="17" t="s">
        <v>36</v>
      </c>
      <c r="F80" s="70"/>
      <c r="G80" s="70"/>
      <c r="H80" s="73"/>
      <c r="I80" s="74"/>
      <c r="J80" s="74"/>
      <c r="K80" s="74"/>
      <c r="L80" s="68"/>
      <c r="M80" s="68"/>
      <c r="N80" s="77"/>
      <c r="O80" s="77"/>
      <c r="P80" s="74"/>
      <c r="Q80" s="74"/>
    </row>
    <row r="81" spans="1:17" ht="20.100000000000001" customHeight="1" x14ac:dyDescent="0.25">
      <c r="A81" s="70"/>
      <c r="B81" s="19" t="s">
        <v>69</v>
      </c>
      <c r="C81" s="75" t="s">
        <v>24</v>
      </c>
      <c r="D81" s="25"/>
      <c r="E81" s="17" t="s">
        <v>25</v>
      </c>
      <c r="F81" s="70"/>
      <c r="G81" s="70"/>
      <c r="H81" s="73"/>
      <c r="I81" s="74"/>
      <c r="J81" s="74"/>
      <c r="K81" s="74"/>
      <c r="L81" s="68"/>
      <c r="M81" s="68"/>
      <c r="N81" s="77"/>
      <c r="O81" s="77"/>
      <c r="P81" s="74"/>
      <c r="Q81" s="74"/>
    </row>
    <row r="82" spans="1:17" ht="20.100000000000001" customHeight="1" x14ac:dyDescent="0.25">
      <c r="A82" s="70"/>
      <c r="B82" s="19" t="s">
        <v>68</v>
      </c>
      <c r="C82" s="75"/>
      <c r="D82" s="25"/>
      <c r="E82" s="17" t="s">
        <v>26</v>
      </c>
      <c r="F82" s="70"/>
      <c r="G82" s="70"/>
      <c r="H82" s="73"/>
      <c r="I82" s="74"/>
      <c r="J82" s="74"/>
      <c r="K82" s="74"/>
      <c r="L82" s="68"/>
      <c r="M82" s="68"/>
      <c r="N82" s="77"/>
      <c r="O82" s="77"/>
      <c r="P82" s="74"/>
      <c r="Q82" s="74"/>
    </row>
    <row r="83" spans="1:17" ht="20.100000000000001" customHeight="1" x14ac:dyDescent="0.25">
      <c r="A83" s="70"/>
      <c r="B83" s="19" t="s">
        <v>34</v>
      </c>
      <c r="C83" s="28" t="s">
        <v>79</v>
      </c>
      <c r="D83" s="54"/>
      <c r="E83" s="55"/>
      <c r="F83" s="70"/>
      <c r="G83" s="70"/>
      <c r="H83" s="73"/>
      <c r="I83" s="74"/>
      <c r="J83" s="74"/>
      <c r="K83" s="74"/>
      <c r="L83" s="68"/>
      <c r="M83" s="68"/>
      <c r="N83" s="77"/>
      <c r="O83" s="77"/>
      <c r="P83" s="74"/>
      <c r="Q83" s="74"/>
    </row>
    <row r="84" spans="1:17" ht="18" customHeight="1" x14ac:dyDescent="0.25">
      <c r="A84" s="70"/>
      <c r="B84" s="56" t="s">
        <v>27</v>
      </c>
      <c r="C84" s="59" t="s">
        <v>86</v>
      </c>
      <c r="D84" s="62"/>
      <c r="E84" s="63"/>
      <c r="F84" s="70"/>
      <c r="G84" s="70"/>
      <c r="H84" s="73"/>
      <c r="I84" s="74"/>
      <c r="J84" s="74"/>
      <c r="K84" s="74"/>
      <c r="L84" s="68"/>
      <c r="M84" s="68"/>
      <c r="N84" s="77"/>
      <c r="O84" s="77"/>
      <c r="P84" s="74"/>
      <c r="Q84" s="74"/>
    </row>
    <row r="85" spans="1:17" ht="6.75" hidden="1" customHeight="1" x14ac:dyDescent="0.25">
      <c r="A85" s="70"/>
      <c r="B85" s="57"/>
      <c r="C85" s="60"/>
      <c r="D85" s="64"/>
      <c r="E85" s="65"/>
      <c r="F85" s="70"/>
      <c r="G85" s="70"/>
      <c r="H85" s="73"/>
      <c r="I85" s="74"/>
      <c r="J85" s="74"/>
      <c r="K85" s="74"/>
      <c r="L85" s="68"/>
      <c r="M85" s="68"/>
      <c r="N85" s="77"/>
      <c r="O85" s="77"/>
      <c r="P85" s="74"/>
      <c r="Q85" s="74"/>
    </row>
    <row r="86" spans="1:17" ht="19.5" hidden="1" customHeight="1" x14ac:dyDescent="0.25">
      <c r="A86" s="70"/>
      <c r="B86" s="58"/>
      <c r="C86" s="61"/>
      <c r="D86" s="66"/>
      <c r="E86" s="67"/>
      <c r="F86" s="70"/>
      <c r="G86" s="70"/>
      <c r="H86" s="73"/>
      <c r="I86" s="74"/>
      <c r="J86" s="74"/>
      <c r="K86" s="74"/>
      <c r="L86" s="68"/>
      <c r="M86" s="68"/>
      <c r="N86" s="77"/>
      <c r="O86" s="77"/>
      <c r="P86" s="74"/>
      <c r="Q86" s="74"/>
    </row>
    <row r="87" spans="1:17" ht="20.100000000000001" customHeight="1" x14ac:dyDescent="0.25">
      <c r="A87" s="31"/>
      <c r="B87" s="32"/>
      <c r="C87" s="32"/>
      <c r="D87" s="32"/>
      <c r="E87" s="32"/>
      <c r="F87" s="32"/>
      <c r="G87" s="32"/>
      <c r="H87" s="32"/>
      <c r="I87" s="32"/>
      <c r="J87" s="32"/>
      <c r="K87" s="32"/>
      <c r="L87" s="32"/>
      <c r="M87" s="32"/>
      <c r="N87" s="32"/>
      <c r="O87" s="32"/>
      <c r="P87" s="32"/>
      <c r="Q87" s="33"/>
    </row>
    <row r="88" spans="1:17" ht="24.75" customHeight="1" x14ac:dyDescent="0.25">
      <c r="A88" s="69" t="s">
        <v>47</v>
      </c>
      <c r="B88" s="20" t="s">
        <v>73</v>
      </c>
      <c r="C88" s="17" t="s">
        <v>17</v>
      </c>
      <c r="D88" s="71"/>
      <c r="E88" s="71"/>
      <c r="F88" s="70" t="s">
        <v>39</v>
      </c>
      <c r="G88" s="72">
        <v>64770</v>
      </c>
      <c r="H88" s="73"/>
      <c r="I88" s="74" t="e">
        <f>ROUND(250/D91,4)*H88</f>
        <v>#DIV/0!</v>
      </c>
      <c r="J88" s="74">
        <f>D92*H88</f>
        <v>0</v>
      </c>
      <c r="K88" s="74" t="e">
        <f>I88*D92</f>
        <v>#DIV/0!</v>
      </c>
      <c r="L88" s="68" t="e">
        <f>G88/D92</f>
        <v>#DIV/0!</v>
      </c>
      <c r="M88" s="68" t="e">
        <f>(G88/(D92))*ROUND(250/D91,4)</f>
        <v>#DIV/0!</v>
      </c>
      <c r="N88" s="77" t="e">
        <f>K88*L88</f>
        <v>#DIV/0!</v>
      </c>
      <c r="O88" s="77" t="e">
        <f>M88*J88</f>
        <v>#DIV/0!</v>
      </c>
      <c r="P88" s="74" t="e">
        <f>N88*0.22</f>
        <v>#DIV/0!</v>
      </c>
      <c r="Q88" s="74" t="e">
        <f>N88+P88</f>
        <v>#DIV/0!</v>
      </c>
    </row>
    <row r="89" spans="1:17" x14ac:dyDescent="0.25">
      <c r="A89" s="70"/>
      <c r="B89" s="19" t="s">
        <v>87</v>
      </c>
      <c r="C89" s="17" t="s">
        <v>18</v>
      </c>
      <c r="D89" s="25"/>
      <c r="E89" s="17" t="s">
        <v>19</v>
      </c>
      <c r="F89" s="70"/>
      <c r="G89" s="72"/>
      <c r="H89" s="73"/>
      <c r="I89" s="74"/>
      <c r="J89" s="74"/>
      <c r="K89" s="74"/>
      <c r="L89" s="68"/>
      <c r="M89" s="68"/>
      <c r="N89" s="77"/>
      <c r="O89" s="77"/>
      <c r="P89" s="74"/>
      <c r="Q89" s="74"/>
    </row>
    <row r="90" spans="1:17" ht="20.100000000000001" customHeight="1" x14ac:dyDescent="0.25">
      <c r="A90" s="70"/>
      <c r="B90" s="19" t="s">
        <v>54</v>
      </c>
      <c r="C90" s="17" t="s">
        <v>20</v>
      </c>
      <c r="D90" s="2"/>
      <c r="E90" s="17" t="s">
        <v>80</v>
      </c>
      <c r="F90" s="70"/>
      <c r="G90" s="72"/>
      <c r="H90" s="73"/>
      <c r="I90" s="74"/>
      <c r="J90" s="74"/>
      <c r="K90" s="74"/>
      <c r="L90" s="68"/>
      <c r="M90" s="68"/>
      <c r="N90" s="77"/>
      <c r="O90" s="77"/>
      <c r="P90" s="74"/>
      <c r="Q90" s="74"/>
    </row>
    <row r="91" spans="1:17" ht="32.25" customHeight="1" x14ac:dyDescent="0.25">
      <c r="A91" s="70"/>
      <c r="B91" s="19" t="s">
        <v>48</v>
      </c>
      <c r="C91" s="17" t="s">
        <v>40</v>
      </c>
      <c r="D91" s="2"/>
      <c r="E91" s="17" t="s">
        <v>41</v>
      </c>
      <c r="F91" s="70"/>
      <c r="G91" s="72"/>
      <c r="H91" s="73"/>
      <c r="I91" s="74"/>
      <c r="J91" s="74"/>
      <c r="K91" s="74"/>
      <c r="L91" s="68"/>
      <c r="M91" s="68"/>
      <c r="N91" s="77"/>
      <c r="O91" s="77"/>
      <c r="P91" s="74"/>
      <c r="Q91" s="74"/>
    </row>
    <row r="92" spans="1:17" ht="20.100000000000001" customHeight="1" x14ac:dyDescent="0.25">
      <c r="A92" s="70"/>
      <c r="B92" s="19" t="s">
        <v>84</v>
      </c>
      <c r="C92" s="17" t="s">
        <v>42</v>
      </c>
      <c r="D92" s="25"/>
      <c r="E92" s="17" t="s">
        <v>43</v>
      </c>
      <c r="F92" s="70"/>
      <c r="G92" s="72"/>
      <c r="H92" s="73"/>
      <c r="I92" s="74"/>
      <c r="J92" s="74"/>
      <c r="K92" s="74"/>
      <c r="L92" s="68"/>
      <c r="M92" s="68"/>
      <c r="N92" s="77"/>
      <c r="O92" s="77"/>
      <c r="P92" s="74"/>
      <c r="Q92" s="74"/>
    </row>
    <row r="93" spans="1:17" ht="20.100000000000001" customHeight="1" x14ac:dyDescent="0.25">
      <c r="A93" s="70"/>
      <c r="B93" s="19" t="s">
        <v>70</v>
      </c>
      <c r="C93" s="75" t="s">
        <v>24</v>
      </c>
      <c r="D93" s="76"/>
      <c r="E93" s="75" t="s">
        <v>25</v>
      </c>
      <c r="F93" s="70"/>
      <c r="G93" s="72"/>
      <c r="H93" s="73"/>
      <c r="I93" s="74"/>
      <c r="J93" s="74"/>
      <c r="K93" s="74"/>
      <c r="L93" s="68"/>
      <c r="M93" s="68"/>
      <c r="N93" s="77"/>
      <c r="O93" s="77"/>
      <c r="P93" s="74"/>
      <c r="Q93" s="74"/>
    </row>
    <row r="94" spans="1:17" ht="20.100000000000001" customHeight="1" x14ac:dyDescent="0.25">
      <c r="A94" s="70"/>
      <c r="B94" s="19" t="s">
        <v>71</v>
      </c>
      <c r="C94" s="75"/>
      <c r="D94" s="76"/>
      <c r="E94" s="75"/>
      <c r="F94" s="70"/>
      <c r="G94" s="72"/>
      <c r="H94" s="73"/>
      <c r="I94" s="74"/>
      <c r="J94" s="74"/>
      <c r="K94" s="74"/>
      <c r="L94" s="68"/>
      <c r="M94" s="68"/>
      <c r="N94" s="77"/>
      <c r="O94" s="77"/>
      <c r="P94" s="74"/>
      <c r="Q94" s="74"/>
    </row>
    <row r="95" spans="1:17" ht="20.100000000000001" customHeight="1" x14ac:dyDescent="0.25">
      <c r="A95" s="70"/>
      <c r="B95" s="19" t="s">
        <v>100</v>
      </c>
      <c r="C95" s="28" t="s">
        <v>79</v>
      </c>
      <c r="D95" s="54"/>
      <c r="E95" s="55"/>
      <c r="F95" s="70"/>
      <c r="G95" s="72"/>
      <c r="H95" s="73"/>
      <c r="I95" s="74"/>
      <c r="J95" s="74"/>
      <c r="K95" s="74"/>
      <c r="L95" s="68"/>
      <c r="M95" s="68"/>
      <c r="N95" s="77"/>
      <c r="O95" s="77"/>
      <c r="P95" s="74"/>
      <c r="Q95" s="74"/>
    </row>
    <row r="96" spans="1:17" ht="20.100000000000001" customHeight="1" x14ac:dyDescent="0.25">
      <c r="A96" s="70"/>
      <c r="B96" s="56" t="s">
        <v>45</v>
      </c>
      <c r="C96" s="59" t="s">
        <v>86</v>
      </c>
      <c r="D96" s="62"/>
      <c r="E96" s="63"/>
      <c r="F96" s="70"/>
      <c r="G96" s="72"/>
      <c r="H96" s="73"/>
      <c r="I96" s="74"/>
      <c r="J96" s="74"/>
      <c r="K96" s="74"/>
      <c r="L96" s="68"/>
      <c r="M96" s="68"/>
      <c r="N96" s="77"/>
      <c r="O96" s="77"/>
      <c r="P96" s="74"/>
      <c r="Q96" s="74"/>
    </row>
    <row r="97" spans="1:17" ht="0.75" customHeight="1" x14ac:dyDescent="0.25">
      <c r="A97" s="70"/>
      <c r="B97" s="57"/>
      <c r="C97" s="60"/>
      <c r="D97" s="64"/>
      <c r="E97" s="65"/>
      <c r="F97" s="70"/>
      <c r="G97" s="72"/>
      <c r="H97" s="73"/>
      <c r="I97" s="74"/>
      <c r="J97" s="74"/>
      <c r="K97" s="74"/>
      <c r="L97" s="68"/>
      <c r="M97" s="68"/>
      <c r="N97" s="77"/>
      <c r="O97" s="77"/>
      <c r="P97" s="74"/>
      <c r="Q97" s="74"/>
    </row>
    <row r="98" spans="1:17" ht="19.5" hidden="1" customHeight="1" x14ac:dyDescent="0.25">
      <c r="A98" s="70"/>
      <c r="B98" s="58"/>
      <c r="C98" s="61"/>
      <c r="D98" s="66"/>
      <c r="E98" s="67"/>
      <c r="F98" s="70"/>
      <c r="G98" s="72"/>
      <c r="H98" s="73"/>
      <c r="I98" s="74"/>
      <c r="J98" s="74"/>
      <c r="K98" s="74"/>
      <c r="L98" s="68"/>
      <c r="M98" s="68"/>
      <c r="N98" s="77"/>
      <c r="O98" s="77"/>
      <c r="P98" s="74"/>
      <c r="Q98" s="74"/>
    </row>
    <row r="99" spans="1:17" ht="37.5" customHeight="1" x14ac:dyDescent="0.25">
      <c r="A99" s="15"/>
      <c r="B99" s="10"/>
      <c r="C99" s="11"/>
      <c r="D99" s="11"/>
      <c r="E99" s="11"/>
      <c r="F99" s="11"/>
      <c r="G99" s="11"/>
      <c r="H99" s="11"/>
      <c r="I99" s="10"/>
      <c r="J99" s="10"/>
      <c r="K99" s="53" t="s">
        <v>49</v>
      </c>
      <c r="L99" s="53"/>
      <c r="M99" s="53"/>
      <c r="N99" s="42" t="e">
        <f>SUM(N88,N10,N22,N34,N44,N54,N64,N76)</f>
        <v>#DIV/0!</v>
      </c>
      <c r="O99" s="42" t="e">
        <f>SUM(O10,O22,O34,O44,O54,O64,O76,O88)</f>
        <v>#DIV/0!</v>
      </c>
      <c r="P99" s="43" t="e">
        <f>SUM(P10,P22,P34,P44,P54,P64,P76,P88)</f>
        <v>#DIV/0!</v>
      </c>
      <c r="Q99" s="43" t="e">
        <f>SUM(Q10,Q22,Q34,Q44,Q54,Q64,Q76,Q88)</f>
        <v>#DIV/0!</v>
      </c>
    </row>
    <row r="100" spans="1:17" x14ac:dyDescent="0.25">
      <c r="A100" s="11"/>
      <c r="B100" s="11"/>
      <c r="C100" s="11"/>
      <c r="D100" s="11"/>
      <c r="E100" s="11"/>
      <c r="F100" s="11"/>
      <c r="G100" s="11"/>
      <c r="H100" s="11"/>
      <c r="I100" s="11"/>
      <c r="J100" s="11"/>
      <c r="K100" s="11"/>
      <c r="L100" s="11"/>
      <c r="M100" s="11"/>
      <c r="N100" s="11"/>
      <c r="O100" s="11"/>
      <c r="P100" s="11"/>
      <c r="Q100" s="11"/>
    </row>
    <row r="101" spans="1:17" x14ac:dyDescent="0.25">
      <c r="A101" s="11"/>
      <c r="B101" s="11"/>
      <c r="C101" s="11"/>
      <c r="D101" s="11"/>
      <c r="E101" s="11"/>
      <c r="F101" s="11"/>
      <c r="G101" s="11"/>
      <c r="H101" s="11"/>
      <c r="I101" s="11"/>
      <c r="J101" s="11"/>
      <c r="K101" s="11"/>
      <c r="L101" s="11"/>
      <c r="M101" s="11"/>
      <c r="N101" s="11"/>
      <c r="O101" s="11"/>
      <c r="P101" s="11"/>
      <c r="Q101" s="11"/>
    </row>
    <row r="102" spans="1:17" ht="43.5" customHeight="1" x14ac:dyDescent="0.25">
      <c r="A102" s="16" t="s">
        <v>50</v>
      </c>
      <c r="B102" s="51" t="s">
        <v>89</v>
      </c>
      <c r="C102" s="52"/>
      <c r="D102" s="52"/>
      <c r="E102" s="52"/>
      <c r="F102" s="52"/>
      <c r="G102" s="37"/>
      <c r="H102" s="37"/>
      <c r="I102" s="37"/>
      <c r="J102" s="37"/>
      <c r="K102" s="37"/>
      <c r="L102" s="37"/>
      <c r="M102" s="37"/>
      <c r="N102" s="37"/>
      <c r="O102" s="37"/>
      <c r="P102" s="37"/>
      <c r="Q102" s="38"/>
    </row>
    <row r="103" spans="1:17" ht="158.25" customHeight="1" x14ac:dyDescent="0.25">
      <c r="A103" s="16" t="s">
        <v>51</v>
      </c>
      <c r="B103" s="47" t="s">
        <v>103</v>
      </c>
      <c r="C103" s="48"/>
      <c r="D103" s="48"/>
      <c r="E103" s="48"/>
      <c r="F103" s="48"/>
      <c r="G103" s="39"/>
      <c r="H103" s="39"/>
      <c r="I103" s="39"/>
      <c r="J103" s="39"/>
      <c r="K103" s="39"/>
      <c r="L103" s="39"/>
      <c r="M103" s="39"/>
      <c r="N103" s="39"/>
      <c r="O103" s="39"/>
      <c r="P103" s="39"/>
      <c r="Q103" s="40"/>
    </row>
    <row r="104" spans="1:17" ht="15" customHeight="1" x14ac:dyDescent="0.25">
      <c r="A104" s="16"/>
      <c r="B104" s="49"/>
      <c r="C104" s="50"/>
      <c r="D104" s="50"/>
      <c r="E104" s="50"/>
      <c r="F104" s="50"/>
      <c r="G104" s="29"/>
      <c r="H104" s="29"/>
      <c r="I104" s="29"/>
      <c r="J104" s="29"/>
      <c r="K104" s="29"/>
      <c r="L104" s="29"/>
      <c r="M104" s="29"/>
      <c r="N104" s="29"/>
      <c r="O104" s="29"/>
      <c r="P104" s="29"/>
      <c r="Q104" s="30"/>
    </row>
    <row r="105" spans="1:17" x14ac:dyDescent="0.25">
      <c r="A105" s="11"/>
      <c r="B105" s="26"/>
      <c r="C105" s="11"/>
      <c r="D105" s="11"/>
      <c r="E105" s="11"/>
      <c r="F105" s="11"/>
      <c r="G105" s="11"/>
      <c r="H105" s="11"/>
      <c r="I105" s="11"/>
      <c r="J105" s="11"/>
      <c r="K105" s="26"/>
      <c r="L105" s="26"/>
      <c r="M105" s="26"/>
      <c r="N105" s="26"/>
      <c r="O105" s="26"/>
      <c r="P105" s="26"/>
      <c r="Q105" s="26"/>
    </row>
    <row r="106" spans="1:17" x14ac:dyDescent="0.25">
      <c r="D106" s="7"/>
      <c r="E106" s="7"/>
      <c r="F106" s="7"/>
    </row>
    <row r="107" spans="1:17" x14ac:dyDescent="0.25">
      <c r="D107" s="7"/>
      <c r="E107" s="7"/>
      <c r="F107" s="7"/>
    </row>
    <row r="108" spans="1:17" x14ac:dyDescent="0.25">
      <c r="B108" s="44" t="s">
        <v>93</v>
      </c>
      <c r="D108" s="7"/>
      <c r="E108" s="7"/>
      <c r="F108" s="7"/>
    </row>
    <row r="109" spans="1:17" x14ac:dyDescent="0.25">
      <c r="B109" s="44" t="s">
        <v>95</v>
      </c>
      <c r="D109" s="94" t="s">
        <v>94</v>
      </c>
      <c r="E109" s="95"/>
      <c r="F109" s="95"/>
      <c r="G109" s="95"/>
      <c r="H109" s="96"/>
    </row>
    <row r="110" spans="1:17" x14ac:dyDescent="0.25">
      <c r="D110" s="7"/>
      <c r="E110" s="7"/>
      <c r="F110" s="7"/>
    </row>
    <row r="111" spans="1:17" x14ac:dyDescent="0.25">
      <c r="D111" s="7"/>
      <c r="E111" s="7"/>
      <c r="F111" s="7"/>
    </row>
    <row r="112" spans="1:17" x14ac:dyDescent="0.25">
      <c r="D112" s="7"/>
      <c r="E112" s="7"/>
      <c r="F112" s="7"/>
    </row>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pans="1:6" x14ac:dyDescent="0.25">
      <c r="D401" s="7"/>
      <c r="E401" s="7"/>
      <c r="F401" s="7"/>
    </row>
    <row r="402" spans="1:6" x14ac:dyDescent="0.25">
      <c r="D402" s="7"/>
      <c r="E402" s="7"/>
      <c r="F402" s="7"/>
    </row>
    <row r="403" spans="1:6" x14ac:dyDescent="0.25">
      <c r="D403" s="7"/>
      <c r="E403" s="7"/>
      <c r="F403" s="7"/>
    </row>
    <row r="404" spans="1:6" ht="15" customHeight="1" x14ac:dyDescent="0.25">
      <c r="D404" s="7"/>
      <c r="E404" s="7"/>
      <c r="F404" s="7"/>
    </row>
    <row r="405" spans="1:6" x14ac:dyDescent="0.25">
      <c r="D405" s="7"/>
      <c r="E405" s="7"/>
      <c r="F405" s="7"/>
    </row>
    <row r="406" spans="1:6" x14ac:dyDescent="0.25">
      <c r="D406" s="7"/>
      <c r="E406" s="7"/>
      <c r="F406" s="7"/>
    </row>
    <row r="407" spans="1:6" x14ac:dyDescent="0.25">
      <c r="D407" s="7"/>
      <c r="E407" s="7"/>
      <c r="F407" s="7"/>
    </row>
    <row r="408" spans="1:6" x14ac:dyDescent="0.25">
      <c r="D408" s="7"/>
      <c r="E408" s="7"/>
      <c r="F408" s="7"/>
    </row>
    <row r="409" spans="1:6" x14ac:dyDescent="0.25">
      <c r="D409" s="7"/>
      <c r="E409" s="7"/>
      <c r="F409" s="7"/>
    </row>
    <row r="410" spans="1:6" x14ac:dyDescent="0.25">
      <c r="D410" s="7"/>
      <c r="E410" s="7"/>
      <c r="F410" s="7"/>
    </row>
    <row r="411" spans="1:6" x14ac:dyDescent="0.25">
      <c r="D411" s="7"/>
      <c r="E411" s="7"/>
      <c r="F411" s="7"/>
    </row>
    <row r="412" spans="1:6" x14ac:dyDescent="0.25">
      <c r="D412" s="7"/>
      <c r="E412" s="7"/>
      <c r="F412" s="7"/>
    </row>
    <row r="413" spans="1:6" x14ac:dyDescent="0.25">
      <c r="D413" s="7"/>
      <c r="E413" s="7"/>
      <c r="F413" s="7"/>
    </row>
    <row r="414" spans="1:6" hidden="1" x14ac:dyDescent="0.25">
      <c r="D414" s="7"/>
      <c r="E414" s="7"/>
      <c r="F414" s="7"/>
    </row>
    <row r="415" spans="1:6" hidden="1" x14ac:dyDescent="0.25">
      <c r="A415" s="7">
        <v>1</v>
      </c>
      <c r="D415" s="7"/>
      <c r="E415" s="7"/>
      <c r="F415" s="7"/>
    </row>
    <row r="416" spans="1:6" hidden="1" x14ac:dyDescent="0.25">
      <c r="A416" s="7">
        <v>2</v>
      </c>
      <c r="D416" s="7"/>
      <c r="E416" s="7"/>
      <c r="F416" s="7"/>
    </row>
    <row r="417" spans="1:6" hidden="1" x14ac:dyDescent="0.25">
      <c r="A417" s="7">
        <v>3</v>
      </c>
      <c r="D417" s="7"/>
      <c r="E417" s="7"/>
      <c r="F417" s="7"/>
    </row>
    <row r="418" spans="1:6" hidden="1" x14ac:dyDescent="0.25">
      <c r="D418" s="7"/>
      <c r="E418" s="7"/>
      <c r="F418" s="7"/>
    </row>
    <row r="419" spans="1:6" hidden="1" x14ac:dyDescent="0.25">
      <c r="D419" s="7"/>
      <c r="E419" s="7"/>
      <c r="F419" s="7"/>
    </row>
    <row r="420" spans="1:6" hidden="1" x14ac:dyDescent="0.25">
      <c r="A420" s="7" t="s">
        <v>52</v>
      </c>
      <c r="D420" s="7"/>
      <c r="E420" s="7"/>
      <c r="F420" s="7"/>
    </row>
    <row r="421" spans="1:6" hidden="1" x14ac:dyDescent="0.25">
      <c r="A421" s="7" t="s">
        <v>53</v>
      </c>
      <c r="D421" s="7"/>
      <c r="E421" s="7"/>
      <c r="F421" s="7"/>
    </row>
    <row r="422" spans="1:6" hidden="1" x14ac:dyDescent="0.25">
      <c r="D422" s="7"/>
      <c r="E422" s="7"/>
      <c r="F422" s="7"/>
    </row>
    <row r="423" spans="1:6" hidden="1" x14ac:dyDescent="0.25">
      <c r="D423" s="7"/>
      <c r="E423" s="7"/>
      <c r="F423" s="7"/>
    </row>
    <row r="424" spans="1:6" hidden="1" x14ac:dyDescent="0.25">
      <c r="D424" s="7"/>
      <c r="E424" s="7"/>
      <c r="F424" s="7"/>
    </row>
    <row r="425" spans="1:6" hidden="1" x14ac:dyDescent="0.25">
      <c r="D425" s="7"/>
      <c r="E425" s="7"/>
      <c r="F425" s="7"/>
    </row>
    <row r="426" spans="1:6" hidden="1" x14ac:dyDescent="0.25">
      <c r="A426" s="7" t="s">
        <v>91</v>
      </c>
      <c r="D426" s="7"/>
      <c r="E426" s="7"/>
      <c r="F426" s="7"/>
    </row>
    <row r="427" spans="1:6" hidden="1" x14ac:dyDescent="0.25">
      <c r="A427" s="7" t="s">
        <v>92</v>
      </c>
      <c r="D427" s="7"/>
      <c r="E427" s="7"/>
      <c r="F427" s="7"/>
    </row>
    <row r="428" spans="1:6" x14ac:dyDescent="0.25">
      <c r="D428" s="7"/>
      <c r="E428" s="7"/>
      <c r="F428" s="7"/>
    </row>
    <row r="429" spans="1:6" x14ac:dyDescent="0.25">
      <c r="D429" s="7"/>
      <c r="E429" s="7"/>
      <c r="F429" s="7"/>
    </row>
    <row r="430" spans="1:6" x14ac:dyDescent="0.25">
      <c r="D430" s="7"/>
      <c r="E430" s="7"/>
      <c r="F430" s="7"/>
    </row>
    <row r="431" spans="1:6" x14ac:dyDescent="0.25">
      <c r="D431" s="7"/>
      <c r="E431" s="7"/>
      <c r="F431" s="7"/>
    </row>
    <row r="432" spans="1:6" x14ac:dyDescent="0.25">
      <c r="D432" s="7"/>
      <c r="E432" s="7"/>
      <c r="F432" s="7"/>
    </row>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row r="736" s="7" customFormat="1" x14ac:dyDescent="0.25"/>
    <row r="737" s="7" customFormat="1" x14ac:dyDescent="0.25"/>
    <row r="738" s="7" customFormat="1" x14ac:dyDescent="0.25"/>
    <row r="739" s="7" customFormat="1" x14ac:dyDescent="0.25"/>
    <row r="740" s="7" customFormat="1" x14ac:dyDescent="0.25"/>
    <row r="741" s="7" customFormat="1" x14ac:dyDescent="0.25"/>
    <row r="742" s="7" customFormat="1" x14ac:dyDescent="0.25"/>
    <row r="743" s="7" customFormat="1" x14ac:dyDescent="0.25"/>
    <row r="744" s="7" customFormat="1" x14ac:dyDescent="0.25"/>
    <row r="745" s="7" customFormat="1" x14ac:dyDescent="0.25"/>
    <row r="746" s="7" customFormat="1" x14ac:dyDescent="0.25"/>
    <row r="747" s="7" customFormat="1" x14ac:dyDescent="0.25"/>
    <row r="748" s="7" customFormat="1" x14ac:dyDescent="0.25"/>
    <row r="749" s="7" customFormat="1" x14ac:dyDescent="0.25"/>
    <row r="750" s="7" customFormat="1" x14ac:dyDescent="0.25"/>
    <row r="751" s="7" customFormat="1" x14ac:dyDescent="0.25"/>
    <row r="752" s="7" customFormat="1" x14ac:dyDescent="0.25"/>
    <row r="753" s="7" customFormat="1" x14ac:dyDescent="0.25"/>
    <row r="754" s="7" customFormat="1" x14ac:dyDescent="0.25"/>
    <row r="755" s="7" customFormat="1" x14ac:dyDescent="0.25"/>
    <row r="756" s="7" customFormat="1" x14ac:dyDescent="0.25"/>
    <row r="757" s="7" customFormat="1" x14ac:dyDescent="0.25"/>
    <row r="758" s="7" customFormat="1" x14ac:dyDescent="0.25"/>
    <row r="759" s="7" customFormat="1" x14ac:dyDescent="0.25"/>
    <row r="760" s="7" customFormat="1" x14ac:dyDescent="0.25"/>
    <row r="761" s="7" customFormat="1" x14ac:dyDescent="0.25"/>
    <row r="762" s="7" customFormat="1" x14ac:dyDescent="0.25"/>
    <row r="763" s="7" customFormat="1" x14ac:dyDescent="0.25"/>
    <row r="764" s="7" customFormat="1" x14ac:dyDescent="0.25"/>
    <row r="765" s="7" customFormat="1" x14ac:dyDescent="0.25"/>
    <row r="766" s="7" customFormat="1" x14ac:dyDescent="0.25"/>
    <row r="767" s="7" customFormat="1" x14ac:dyDescent="0.25"/>
    <row r="768" s="7" customFormat="1" x14ac:dyDescent="0.25"/>
    <row r="769" s="7" customFormat="1" x14ac:dyDescent="0.25"/>
    <row r="770" s="7" customFormat="1" x14ac:dyDescent="0.25"/>
    <row r="771" s="7" customFormat="1" x14ac:dyDescent="0.25"/>
    <row r="772" s="7" customFormat="1" x14ac:dyDescent="0.25"/>
    <row r="773" s="7" customFormat="1" x14ac:dyDescent="0.25"/>
    <row r="774" s="7" customFormat="1" x14ac:dyDescent="0.25"/>
    <row r="775" s="7" customFormat="1" x14ac:dyDescent="0.25"/>
    <row r="776" s="7" customFormat="1" x14ac:dyDescent="0.25"/>
    <row r="777" s="7" customFormat="1" x14ac:dyDescent="0.25"/>
    <row r="778" s="7" customFormat="1" x14ac:dyDescent="0.25"/>
    <row r="779" s="7" customFormat="1" x14ac:dyDescent="0.25"/>
    <row r="780" s="7" customFormat="1" x14ac:dyDescent="0.25"/>
    <row r="781" s="7" customFormat="1" x14ac:dyDescent="0.25"/>
    <row r="782" s="7" customFormat="1" x14ac:dyDescent="0.25"/>
    <row r="783" s="7" customFormat="1" x14ac:dyDescent="0.25"/>
    <row r="784" s="7" customFormat="1" x14ac:dyDescent="0.25"/>
    <row r="785" s="7" customFormat="1" x14ac:dyDescent="0.25"/>
    <row r="786" s="7" customFormat="1" x14ac:dyDescent="0.25"/>
    <row r="787" s="7" customFormat="1" x14ac:dyDescent="0.25"/>
    <row r="788" s="7" customFormat="1" x14ac:dyDescent="0.25"/>
    <row r="789" s="7" customFormat="1" x14ac:dyDescent="0.25"/>
    <row r="790" s="7" customFormat="1" x14ac:dyDescent="0.25"/>
    <row r="791" s="7" customFormat="1" x14ac:dyDescent="0.25"/>
    <row r="792" s="7" customFormat="1" x14ac:dyDescent="0.25"/>
    <row r="793" s="7" customFormat="1" x14ac:dyDescent="0.25"/>
    <row r="794" s="7" customFormat="1" x14ac:dyDescent="0.25"/>
    <row r="795" s="7" customFormat="1" x14ac:dyDescent="0.25"/>
    <row r="796" s="7" customFormat="1" x14ac:dyDescent="0.25"/>
    <row r="797" s="7" customFormat="1" x14ac:dyDescent="0.25"/>
    <row r="798" s="7" customFormat="1" x14ac:dyDescent="0.25"/>
    <row r="799" s="7" customFormat="1" x14ac:dyDescent="0.25"/>
    <row r="800" s="7" customFormat="1" x14ac:dyDescent="0.25"/>
    <row r="801" s="7" customFormat="1" x14ac:dyDescent="0.25"/>
    <row r="802" s="7" customFormat="1" x14ac:dyDescent="0.25"/>
    <row r="803" s="7" customFormat="1" x14ac:dyDescent="0.25"/>
    <row r="804" s="7" customFormat="1" x14ac:dyDescent="0.25"/>
    <row r="805" s="7" customFormat="1" x14ac:dyDescent="0.25"/>
    <row r="806" s="7" customFormat="1" x14ac:dyDescent="0.25"/>
    <row r="807" s="7" customFormat="1" x14ac:dyDescent="0.25"/>
    <row r="808" s="7" customFormat="1" x14ac:dyDescent="0.25"/>
    <row r="809" s="7" customFormat="1" x14ac:dyDescent="0.25"/>
    <row r="810" s="7" customFormat="1" x14ac:dyDescent="0.25"/>
    <row r="811" s="7" customFormat="1" x14ac:dyDescent="0.25"/>
    <row r="812" s="7" customFormat="1" x14ac:dyDescent="0.25"/>
    <row r="813" s="7" customFormat="1" x14ac:dyDescent="0.25"/>
    <row r="814" s="7" customFormat="1" x14ac:dyDescent="0.25"/>
    <row r="815" s="7" customFormat="1" x14ac:dyDescent="0.25"/>
    <row r="816" s="7" customFormat="1" x14ac:dyDescent="0.25"/>
    <row r="817" s="7" customFormat="1" x14ac:dyDescent="0.25"/>
    <row r="818" s="7" customFormat="1" x14ac:dyDescent="0.25"/>
    <row r="819" s="7" customFormat="1" x14ac:dyDescent="0.25"/>
    <row r="820" s="7" customFormat="1" x14ac:dyDescent="0.25"/>
    <row r="821" s="7" customFormat="1" x14ac:dyDescent="0.25"/>
    <row r="822" s="7" customFormat="1" x14ac:dyDescent="0.25"/>
    <row r="823" s="7" customFormat="1" x14ac:dyDescent="0.25"/>
    <row r="824" s="7" customFormat="1" x14ac:dyDescent="0.25"/>
    <row r="825" s="7" customFormat="1" x14ac:dyDescent="0.25"/>
    <row r="826" s="7" customFormat="1" x14ac:dyDescent="0.25"/>
    <row r="827" s="7" customFormat="1" x14ac:dyDescent="0.25"/>
    <row r="828" s="7" customFormat="1" x14ac:dyDescent="0.25"/>
    <row r="829" s="7" customFormat="1" x14ac:dyDescent="0.25"/>
    <row r="830" s="7" customFormat="1" x14ac:dyDescent="0.25"/>
    <row r="831" s="7" customFormat="1" x14ac:dyDescent="0.25"/>
    <row r="832" s="7" customFormat="1" x14ac:dyDescent="0.25"/>
    <row r="833" s="7" customFormat="1" x14ac:dyDescent="0.25"/>
    <row r="834" s="7" customFormat="1" x14ac:dyDescent="0.25"/>
    <row r="835" s="7" customFormat="1" x14ac:dyDescent="0.25"/>
    <row r="836" s="7" customFormat="1" x14ac:dyDescent="0.25"/>
    <row r="837" s="7" customFormat="1" x14ac:dyDescent="0.25"/>
    <row r="838" s="7" customFormat="1" x14ac:dyDescent="0.25"/>
    <row r="839" s="7" customFormat="1" x14ac:dyDescent="0.25"/>
    <row r="840" s="7" customFormat="1" x14ac:dyDescent="0.25"/>
    <row r="841" s="7" customFormat="1" x14ac:dyDescent="0.25"/>
    <row r="842" s="7" customFormat="1" x14ac:dyDescent="0.25"/>
    <row r="843" s="7" customFormat="1" x14ac:dyDescent="0.25"/>
    <row r="844" s="7" customFormat="1" x14ac:dyDescent="0.25"/>
    <row r="845" s="7" customFormat="1" x14ac:dyDescent="0.25"/>
    <row r="846" s="7" customFormat="1" x14ac:dyDescent="0.25"/>
    <row r="847" s="7" customFormat="1" x14ac:dyDescent="0.25"/>
    <row r="848" s="7" customFormat="1" x14ac:dyDescent="0.25"/>
    <row r="849" s="7" customFormat="1" x14ac:dyDescent="0.25"/>
    <row r="850" s="7" customFormat="1" x14ac:dyDescent="0.25"/>
    <row r="851" s="7" customFormat="1" x14ac:dyDescent="0.25"/>
    <row r="852" s="7" customFormat="1" x14ac:dyDescent="0.25"/>
    <row r="853" s="7" customFormat="1" x14ac:dyDescent="0.25"/>
    <row r="854" s="7" customFormat="1" x14ac:dyDescent="0.25"/>
    <row r="855" s="7" customFormat="1" x14ac:dyDescent="0.25"/>
    <row r="856" s="7" customFormat="1" x14ac:dyDescent="0.25"/>
    <row r="857" s="7" customFormat="1" x14ac:dyDescent="0.25"/>
    <row r="858" s="7" customFormat="1" x14ac:dyDescent="0.25"/>
    <row r="859" s="7" customFormat="1" x14ac:dyDescent="0.25"/>
    <row r="860" s="7" customFormat="1" x14ac:dyDescent="0.25"/>
    <row r="861" s="7" customFormat="1" x14ac:dyDescent="0.25"/>
    <row r="862" s="7" customFormat="1" x14ac:dyDescent="0.25"/>
    <row r="863" s="7" customFormat="1" x14ac:dyDescent="0.25"/>
    <row r="864" s="7" customFormat="1" x14ac:dyDescent="0.25"/>
    <row r="865" s="7" customFormat="1" x14ac:dyDescent="0.25"/>
    <row r="866" s="7" customFormat="1" x14ac:dyDescent="0.25"/>
    <row r="867" s="7" customFormat="1" x14ac:dyDescent="0.25"/>
    <row r="868" s="7" customFormat="1" x14ac:dyDescent="0.25"/>
    <row r="869" s="7" customFormat="1" x14ac:dyDescent="0.25"/>
    <row r="870" s="7" customFormat="1" x14ac:dyDescent="0.25"/>
    <row r="871" s="7" customFormat="1" x14ac:dyDescent="0.25"/>
    <row r="872" s="7" customFormat="1" x14ac:dyDescent="0.25"/>
    <row r="873" s="7" customFormat="1" x14ac:dyDescent="0.25"/>
    <row r="874" s="7" customFormat="1" x14ac:dyDescent="0.25"/>
    <row r="875" s="7" customFormat="1" x14ac:dyDescent="0.25"/>
    <row r="876" s="7" customFormat="1" x14ac:dyDescent="0.25"/>
    <row r="877" s="7" customFormat="1" x14ac:dyDescent="0.25"/>
    <row r="878" s="7" customFormat="1" x14ac:dyDescent="0.25"/>
    <row r="879" s="7" customFormat="1" x14ac:dyDescent="0.25"/>
    <row r="880" s="7" customFormat="1" x14ac:dyDescent="0.25"/>
    <row r="881" s="7" customFormat="1" x14ac:dyDescent="0.25"/>
    <row r="882" s="7" customFormat="1" x14ac:dyDescent="0.25"/>
    <row r="883" s="7" customFormat="1" x14ac:dyDescent="0.25"/>
    <row r="884" s="7" customFormat="1" x14ac:dyDescent="0.25"/>
    <row r="885" s="7" customFormat="1" x14ac:dyDescent="0.25"/>
    <row r="886" s="7" customFormat="1" x14ac:dyDescent="0.25"/>
    <row r="887" s="7" customFormat="1" x14ac:dyDescent="0.25"/>
    <row r="888" s="7" customFormat="1" x14ac:dyDescent="0.25"/>
    <row r="889" s="7" customFormat="1" x14ac:dyDescent="0.25"/>
    <row r="890" s="7" customFormat="1" x14ac:dyDescent="0.25"/>
    <row r="891" s="7" customFormat="1" x14ac:dyDescent="0.25"/>
    <row r="892" s="7" customFormat="1" x14ac:dyDescent="0.25"/>
    <row r="893" s="7" customFormat="1" x14ac:dyDescent="0.25"/>
    <row r="894" s="7" customFormat="1" x14ac:dyDescent="0.25"/>
    <row r="895" s="7" customFormat="1" x14ac:dyDescent="0.25"/>
    <row r="896" s="7" customFormat="1" x14ac:dyDescent="0.25"/>
    <row r="897" s="7" customFormat="1" x14ac:dyDescent="0.25"/>
    <row r="898" s="7" customFormat="1" x14ac:dyDescent="0.25"/>
    <row r="899" s="7" customFormat="1" x14ac:dyDescent="0.25"/>
    <row r="900" s="7" customFormat="1" x14ac:dyDescent="0.25"/>
    <row r="901" s="7" customFormat="1" x14ac:dyDescent="0.25"/>
    <row r="902" s="7" customFormat="1" x14ac:dyDescent="0.25"/>
    <row r="903" s="7" customFormat="1" x14ac:dyDescent="0.25"/>
    <row r="904" s="7" customFormat="1" x14ac:dyDescent="0.25"/>
    <row r="905" s="7" customFormat="1" x14ac:dyDescent="0.25"/>
    <row r="906" s="7" customFormat="1" x14ac:dyDescent="0.25"/>
    <row r="907" s="7" customFormat="1" x14ac:dyDescent="0.25"/>
    <row r="908" s="7" customFormat="1" x14ac:dyDescent="0.25"/>
    <row r="909" s="7" customFormat="1" x14ac:dyDescent="0.25"/>
    <row r="910" s="7" customFormat="1" x14ac:dyDescent="0.25"/>
    <row r="911" s="7" customFormat="1" x14ac:dyDescent="0.25"/>
    <row r="912" s="7" customFormat="1" x14ac:dyDescent="0.25"/>
    <row r="913" s="7" customFormat="1" x14ac:dyDescent="0.25"/>
    <row r="914" s="7" customFormat="1" x14ac:dyDescent="0.25"/>
    <row r="915" s="7" customFormat="1" x14ac:dyDescent="0.25"/>
    <row r="916" s="7" customFormat="1" x14ac:dyDescent="0.25"/>
    <row r="917" s="7" customFormat="1" x14ac:dyDescent="0.25"/>
    <row r="918" s="7" customFormat="1" x14ac:dyDescent="0.25"/>
    <row r="919" s="7" customFormat="1" x14ac:dyDescent="0.25"/>
    <row r="920" s="7" customFormat="1" x14ac:dyDescent="0.25"/>
    <row r="921" s="7" customFormat="1" x14ac:dyDescent="0.25"/>
    <row r="922" s="7" customFormat="1" x14ac:dyDescent="0.25"/>
    <row r="923" s="7" customFormat="1" x14ac:dyDescent="0.25"/>
    <row r="924" s="7" customFormat="1" x14ac:dyDescent="0.25"/>
    <row r="925" s="7" customFormat="1" x14ac:dyDescent="0.25"/>
    <row r="926" s="7" customFormat="1" x14ac:dyDescent="0.25"/>
    <row r="927" s="7" customFormat="1" x14ac:dyDescent="0.25"/>
    <row r="928" s="7" customFormat="1" x14ac:dyDescent="0.25"/>
    <row r="929" s="7" customFormat="1" x14ac:dyDescent="0.25"/>
    <row r="930" s="7" customFormat="1" x14ac:dyDescent="0.25"/>
    <row r="931" s="7" customFormat="1" x14ac:dyDescent="0.25"/>
    <row r="932" s="7" customFormat="1" x14ac:dyDescent="0.25"/>
    <row r="933" s="7" customFormat="1" x14ac:dyDescent="0.25"/>
    <row r="934" s="7" customFormat="1" x14ac:dyDescent="0.25"/>
    <row r="935" s="7" customFormat="1" x14ac:dyDescent="0.25"/>
    <row r="936" s="7" customFormat="1" x14ac:dyDescent="0.25"/>
    <row r="937" s="7" customFormat="1" x14ac:dyDescent="0.25"/>
    <row r="938" s="7" customFormat="1" x14ac:dyDescent="0.25"/>
    <row r="939" s="7" customFormat="1" x14ac:dyDescent="0.25"/>
    <row r="940" s="7" customFormat="1" x14ac:dyDescent="0.25"/>
    <row r="941" s="7" customFormat="1" x14ac:dyDescent="0.25"/>
    <row r="942" s="7" customFormat="1" x14ac:dyDescent="0.25"/>
    <row r="943" s="7" customFormat="1" x14ac:dyDescent="0.25"/>
    <row r="944" s="7" customFormat="1" x14ac:dyDescent="0.25"/>
    <row r="945" s="7" customFormat="1" x14ac:dyDescent="0.25"/>
    <row r="946" s="7" customFormat="1" x14ac:dyDescent="0.25"/>
    <row r="947" s="7" customFormat="1" x14ac:dyDescent="0.25"/>
    <row r="948" s="7" customFormat="1" x14ac:dyDescent="0.25"/>
    <row r="949" s="7" customFormat="1" x14ac:dyDescent="0.25"/>
    <row r="950" s="7" customFormat="1" x14ac:dyDescent="0.25"/>
    <row r="951" s="7" customFormat="1" x14ac:dyDescent="0.25"/>
    <row r="952" s="7" customFormat="1" x14ac:dyDescent="0.25"/>
    <row r="953" s="7" customFormat="1" x14ac:dyDescent="0.25"/>
    <row r="954" s="7" customFormat="1" x14ac:dyDescent="0.25"/>
    <row r="955" s="7" customFormat="1" x14ac:dyDescent="0.25"/>
    <row r="956" s="7" customFormat="1" x14ac:dyDescent="0.25"/>
    <row r="957" s="7" customFormat="1" x14ac:dyDescent="0.25"/>
    <row r="958" s="7" customFormat="1" x14ac:dyDescent="0.25"/>
    <row r="959" s="7" customFormat="1" x14ac:dyDescent="0.25"/>
    <row r="960" s="7" customFormat="1" x14ac:dyDescent="0.25"/>
    <row r="961" s="7" customFormat="1" x14ac:dyDescent="0.25"/>
    <row r="962" s="7" customFormat="1" x14ac:dyDescent="0.25"/>
    <row r="963" s="7" customFormat="1" x14ac:dyDescent="0.25"/>
    <row r="964" s="7" customFormat="1" x14ac:dyDescent="0.25"/>
    <row r="965" s="7" customFormat="1" x14ac:dyDescent="0.25"/>
    <row r="966" s="7" customFormat="1" x14ac:dyDescent="0.25"/>
    <row r="967" s="7" customFormat="1" x14ac:dyDescent="0.25"/>
    <row r="968" s="7" customFormat="1" x14ac:dyDescent="0.25"/>
    <row r="969" s="7" customFormat="1" x14ac:dyDescent="0.25"/>
    <row r="970" s="7" customFormat="1" x14ac:dyDescent="0.25"/>
    <row r="971" s="7" customFormat="1" x14ac:dyDescent="0.25"/>
    <row r="972" s="7" customFormat="1" x14ac:dyDescent="0.25"/>
    <row r="973" s="7" customFormat="1" x14ac:dyDescent="0.25"/>
    <row r="974" s="7" customFormat="1" x14ac:dyDescent="0.25"/>
    <row r="975" s="7" customFormat="1" x14ac:dyDescent="0.25"/>
    <row r="976" s="7" customFormat="1" x14ac:dyDescent="0.25"/>
    <row r="977" s="7" customFormat="1" x14ac:dyDescent="0.25"/>
    <row r="978" s="7" customFormat="1" x14ac:dyDescent="0.25"/>
    <row r="979" s="7" customFormat="1" x14ac:dyDescent="0.25"/>
    <row r="980" s="7" customFormat="1" x14ac:dyDescent="0.25"/>
    <row r="981" s="7" customFormat="1" x14ac:dyDescent="0.25"/>
    <row r="982" s="7" customFormat="1" x14ac:dyDescent="0.25"/>
    <row r="983" s="7" customFormat="1" x14ac:dyDescent="0.25"/>
    <row r="984" s="7" customFormat="1" x14ac:dyDescent="0.25"/>
    <row r="985" s="7" customFormat="1" x14ac:dyDescent="0.25"/>
    <row r="986" s="7" customFormat="1" x14ac:dyDescent="0.25"/>
    <row r="987" s="7" customFormat="1" x14ac:dyDescent="0.25"/>
    <row r="988" s="7" customFormat="1" x14ac:dyDescent="0.25"/>
    <row r="989" s="7" customFormat="1" x14ac:dyDescent="0.25"/>
    <row r="990" s="7" customFormat="1" x14ac:dyDescent="0.25"/>
    <row r="991" s="7" customFormat="1" x14ac:dyDescent="0.25"/>
    <row r="992" s="7" customFormat="1" x14ac:dyDescent="0.25"/>
    <row r="993" s="7" customFormat="1" x14ac:dyDescent="0.25"/>
    <row r="994" s="7" customFormat="1" x14ac:dyDescent="0.25"/>
    <row r="995" s="7" customFormat="1" x14ac:dyDescent="0.25"/>
    <row r="996" s="7" customFormat="1" x14ac:dyDescent="0.25"/>
    <row r="997" s="7" customFormat="1" x14ac:dyDescent="0.25"/>
    <row r="998" s="7" customFormat="1" x14ac:dyDescent="0.25"/>
    <row r="999" s="7" customFormat="1" x14ac:dyDescent="0.25"/>
    <row r="1000" s="7" customFormat="1" x14ac:dyDescent="0.25"/>
    <row r="1001" s="7" customFormat="1" x14ac:dyDescent="0.25"/>
    <row r="1002" s="7" customFormat="1" x14ac:dyDescent="0.25"/>
    <row r="1003" s="7" customFormat="1" x14ac:dyDescent="0.25"/>
    <row r="1004" s="7" customFormat="1" x14ac:dyDescent="0.25"/>
    <row r="1005" s="7" customFormat="1" x14ac:dyDescent="0.25"/>
    <row r="1006" s="7" customFormat="1" x14ac:dyDescent="0.25"/>
    <row r="1007" s="7" customFormat="1" x14ac:dyDescent="0.25"/>
    <row r="1008" s="7" customFormat="1" x14ac:dyDescent="0.25"/>
    <row r="1009" s="7" customFormat="1" x14ac:dyDescent="0.25"/>
    <row r="1010" s="7" customFormat="1" x14ac:dyDescent="0.25"/>
    <row r="1011" s="7" customFormat="1" x14ac:dyDescent="0.25"/>
    <row r="1012" s="7" customFormat="1" x14ac:dyDescent="0.25"/>
    <row r="1013" s="7" customFormat="1" x14ac:dyDescent="0.25"/>
    <row r="1014" s="7" customFormat="1" x14ac:dyDescent="0.25"/>
    <row r="1015" s="7" customFormat="1" x14ac:dyDescent="0.25"/>
    <row r="1016" s="7" customFormat="1" x14ac:dyDescent="0.25"/>
    <row r="1017" s="7" customFormat="1" x14ac:dyDescent="0.25"/>
    <row r="1018" s="7" customFormat="1" x14ac:dyDescent="0.25"/>
    <row r="1019" s="7" customFormat="1" x14ac:dyDescent="0.25"/>
    <row r="1020" s="7" customFormat="1" x14ac:dyDescent="0.25"/>
    <row r="1021" s="7" customFormat="1" x14ac:dyDescent="0.25"/>
    <row r="1022" s="7" customFormat="1" x14ac:dyDescent="0.25"/>
    <row r="1023" s="7" customFormat="1" x14ac:dyDescent="0.25"/>
    <row r="1024" s="7" customFormat="1" x14ac:dyDescent="0.25"/>
    <row r="1025" s="7" customFormat="1" x14ac:dyDescent="0.25"/>
    <row r="1026" s="7" customFormat="1" x14ac:dyDescent="0.25"/>
    <row r="1027" s="7" customFormat="1" x14ac:dyDescent="0.25"/>
    <row r="1028" s="7" customFormat="1" x14ac:dyDescent="0.25"/>
    <row r="1029" s="7" customFormat="1" x14ac:dyDescent="0.25"/>
    <row r="1030" s="7" customFormat="1" x14ac:dyDescent="0.25"/>
    <row r="1031" s="7" customFormat="1" x14ac:dyDescent="0.25"/>
    <row r="1032" s="7" customFormat="1" x14ac:dyDescent="0.25"/>
    <row r="1033" s="7" customFormat="1" x14ac:dyDescent="0.25"/>
    <row r="1034" s="7" customFormat="1" x14ac:dyDescent="0.25"/>
    <row r="1035" s="7" customFormat="1" x14ac:dyDescent="0.25"/>
    <row r="1036" s="7" customFormat="1" x14ac:dyDescent="0.25"/>
    <row r="1037" s="7" customFormat="1" x14ac:dyDescent="0.25"/>
    <row r="1038" s="7" customFormat="1" x14ac:dyDescent="0.25"/>
    <row r="1039" s="7" customFormat="1" x14ac:dyDescent="0.25"/>
    <row r="1040" s="7" customFormat="1" x14ac:dyDescent="0.25"/>
    <row r="1041" s="7" customFormat="1" x14ac:dyDescent="0.25"/>
    <row r="1042" s="7" customFormat="1" x14ac:dyDescent="0.25"/>
    <row r="1043" s="7" customFormat="1" x14ac:dyDescent="0.25"/>
    <row r="1044" s="7" customFormat="1" x14ac:dyDescent="0.25"/>
    <row r="1045" s="7" customFormat="1" x14ac:dyDescent="0.25"/>
    <row r="1046" s="7" customFormat="1" x14ac:dyDescent="0.25"/>
    <row r="1047" s="7" customFormat="1" x14ac:dyDescent="0.25"/>
    <row r="1048" s="7" customFormat="1" x14ac:dyDescent="0.25"/>
    <row r="1049" s="7" customFormat="1" x14ac:dyDescent="0.25"/>
    <row r="1050" s="7" customFormat="1" x14ac:dyDescent="0.25"/>
    <row r="1051" s="7" customFormat="1" x14ac:dyDescent="0.25"/>
    <row r="1052" s="7" customFormat="1" x14ac:dyDescent="0.25"/>
    <row r="1053" s="7" customFormat="1" x14ac:dyDescent="0.25"/>
    <row r="1054" s="7" customFormat="1" x14ac:dyDescent="0.25"/>
    <row r="1055" s="7" customFormat="1" x14ac:dyDescent="0.25"/>
    <row r="1056" s="7" customFormat="1" x14ac:dyDescent="0.25"/>
    <row r="1057" s="7" customFormat="1" x14ac:dyDescent="0.25"/>
    <row r="1058" s="7" customFormat="1" x14ac:dyDescent="0.25"/>
    <row r="1059" s="7" customFormat="1" x14ac:dyDescent="0.25"/>
    <row r="1060" s="7" customFormat="1" x14ac:dyDescent="0.25"/>
    <row r="1061" s="7" customFormat="1" x14ac:dyDescent="0.25"/>
    <row r="1062" s="7" customFormat="1" x14ac:dyDescent="0.25"/>
    <row r="1063" s="7" customFormat="1" x14ac:dyDescent="0.25"/>
    <row r="1064" s="7" customFormat="1" x14ac:dyDescent="0.25"/>
    <row r="1065" s="7" customFormat="1" x14ac:dyDescent="0.25"/>
    <row r="1066" s="7" customFormat="1" x14ac:dyDescent="0.25"/>
    <row r="1067" s="7" customFormat="1" x14ac:dyDescent="0.25"/>
    <row r="1068" s="7" customFormat="1" x14ac:dyDescent="0.25"/>
    <row r="1069" s="7" customFormat="1" x14ac:dyDescent="0.25"/>
    <row r="1070" s="7" customFormat="1" x14ac:dyDescent="0.25"/>
    <row r="1071" s="7" customFormat="1" x14ac:dyDescent="0.25"/>
    <row r="1072" s="7" customFormat="1" x14ac:dyDescent="0.25"/>
    <row r="1073" s="7" customFormat="1" x14ac:dyDescent="0.25"/>
    <row r="1074" s="7" customFormat="1" x14ac:dyDescent="0.25"/>
    <row r="1075" s="7" customFormat="1" x14ac:dyDescent="0.25"/>
    <row r="1076" s="7" customFormat="1" x14ac:dyDescent="0.25"/>
    <row r="1077" s="7" customFormat="1" x14ac:dyDescent="0.25"/>
    <row r="1078" s="7" customFormat="1" x14ac:dyDescent="0.25"/>
    <row r="1079" s="7" customFormat="1" x14ac:dyDescent="0.25"/>
    <row r="1080" s="7" customFormat="1" x14ac:dyDescent="0.25"/>
    <row r="1081" s="7" customFormat="1" x14ac:dyDescent="0.25"/>
    <row r="1082" s="7" customFormat="1" x14ac:dyDescent="0.25"/>
    <row r="1083" s="7" customFormat="1" x14ac:dyDescent="0.25"/>
    <row r="1084" s="7" customFormat="1" x14ac:dyDescent="0.25"/>
    <row r="1085" s="7" customFormat="1" x14ac:dyDescent="0.25"/>
    <row r="1086" s="7" customFormat="1" x14ac:dyDescent="0.25"/>
    <row r="1087" s="7" customFormat="1" x14ac:dyDescent="0.25"/>
    <row r="1088" s="7" customFormat="1" x14ac:dyDescent="0.25"/>
    <row r="1089" s="7" customFormat="1" x14ac:dyDescent="0.25"/>
    <row r="1090" s="7" customFormat="1" x14ac:dyDescent="0.25"/>
    <row r="1091" s="7" customFormat="1" x14ac:dyDescent="0.25"/>
    <row r="1092" s="7" customFormat="1" x14ac:dyDescent="0.25"/>
    <row r="1093" s="7" customFormat="1" x14ac:dyDescent="0.25"/>
    <row r="1094" s="7" customFormat="1" x14ac:dyDescent="0.25"/>
    <row r="1095" s="7" customFormat="1" x14ac:dyDescent="0.25"/>
    <row r="1096" s="7" customFormat="1" x14ac:dyDescent="0.25"/>
    <row r="1097" s="7" customFormat="1" x14ac:dyDescent="0.25"/>
    <row r="1098" s="7" customFormat="1" x14ac:dyDescent="0.25"/>
    <row r="1099" s="7" customFormat="1" x14ac:dyDescent="0.25"/>
    <row r="1100" s="7" customFormat="1" x14ac:dyDescent="0.25"/>
    <row r="1101" s="7" customFormat="1" x14ac:dyDescent="0.25"/>
    <row r="1102" s="7" customFormat="1" x14ac:dyDescent="0.25"/>
    <row r="1103" s="7" customFormat="1" x14ac:dyDescent="0.25"/>
    <row r="1104" s="7" customFormat="1" x14ac:dyDescent="0.25"/>
    <row r="1105" s="7" customFormat="1" x14ac:dyDescent="0.25"/>
    <row r="1106" s="7" customFormat="1" x14ac:dyDescent="0.25"/>
    <row r="1107" s="7" customFormat="1" x14ac:dyDescent="0.25"/>
    <row r="1108" s="7" customFormat="1" x14ac:dyDescent="0.25"/>
    <row r="1109" s="7" customFormat="1" x14ac:dyDescent="0.25"/>
    <row r="1110" s="7" customFormat="1" x14ac:dyDescent="0.25"/>
    <row r="1111" s="7" customFormat="1" x14ac:dyDescent="0.25"/>
    <row r="1112" s="7" customFormat="1" x14ac:dyDescent="0.25"/>
    <row r="1113" s="7" customFormat="1" x14ac:dyDescent="0.25"/>
    <row r="1114" s="7" customFormat="1" x14ac:dyDescent="0.25"/>
    <row r="1115" s="7" customFormat="1" x14ac:dyDescent="0.25"/>
    <row r="1116" s="7" customFormat="1" x14ac:dyDescent="0.25"/>
    <row r="1117" s="7" customFormat="1" x14ac:dyDescent="0.25"/>
    <row r="1118" s="7" customFormat="1" x14ac:dyDescent="0.25"/>
    <row r="1119" s="7" customFormat="1" x14ac:dyDescent="0.25"/>
    <row r="1120" s="7" customFormat="1" x14ac:dyDescent="0.25"/>
    <row r="1121" s="7" customFormat="1" x14ac:dyDescent="0.25"/>
    <row r="1122" s="7" customFormat="1" x14ac:dyDescent="0.25"/>
    <row r="1123" s="7" customFormat="1" x14ac:dyDescent="0.25"/>
    <row r="1124" s="7" customFormat="1" x14ac:dyDescent="0.25"/>
    <row r="1125" s="7" customFormat="1" x14ac:dyDescent="0.25"/>
    <row r="1126" s="7" customFormat="1" x14ac:dyDescent="0.25"/>
    <row r="1127" s="7" customFormat="1" x14ac:dyDescent="0.25"/>
    <row r="1128" s="7" customFormat="1" x14ac:dyDescent="0.25"/>
    <row r="1129" s="7" customFormat="1" x14ac:dyDescent="0.25"/>
    <row r="1130" s="7" customFormat="1" x14ac:dyDescent="0.25"/>
    <row r="1131" s="7" customFormat="1" x14ac:dyDescent="0.25"/>
    <row r="1132" s="7" customFormat="1" x14ac:dyDescent="0.25"/>
    <row r="1133" s="7" customFormat="1" x14ac:dyDescent="0.25"/>
    <row r="1134" s="7" customFormat="1" x14ac:dyDescent="0.25"/>
    <row r="1135" s="7" customFormat="1" x14ac:dyDescent="0.25"/>
    <row r="1136" s="7" customFormat="1" x14ac:dyDescent="0.25"/>
    <row r="1137" s="7" customFormat="1" x14ac:dyDescent="0.25"/>
    <row r="1138" s="7" customFormat="1" x14ac:dyDescent="0.25"/>
    <row r="1139" s="7" customFormat="1" x14ac:dyDescent="0.25"/>
    <row r="1140" s="7" customFormat="1" x14ac:dyDescent="0.25"/>
    <row r="1141" s="7" customFormat="1" x14ac:dyDescent="0.25"/>
    <row r="1142" s="7" customFormat="1" x14ac:dyDescent="0.25"/>
    <row r="1143" s="7" customFormat="1" x14ac:dyDescent="0.25"/>
    <row r="1144" s="7" customFormat="1" x14ac:dyDescent="0.25"/>
    <row r="1145" s="7" customFormat="1" x14ac:dyDescent="0.25"/>
    <row r="1146" s="7" customFormat="1" x14ac:dyDescent="0.25"/>
    <row r="1147" s="7" customFormat="1" x14ac:dyDescent="0.25"/>
    <row r="1148" s="7" customFormat="1" x14ac:dyDescent="0.25"/>
    <row r="1149" s="7" customFormat="1" x14ac:dyDescent="0.25"/>
    <row r="1150" s="7" customFormat="1" x14ac:dyDescent="0.25"/>
    <row r="1151" s="7" customFormat="1" x14ac:dyDescent="0.25"/>
    <row r="1152" s="7" customFormat="1" x14ac:dyDescent="0.25"/>
    <row r="1153" s="7" customFormat="1" x14ac:dyDescent="0.25"/>
    <row r="1154" s="7" customFormat="1" x14ac:dyDescent="0.25"/>
    <row r="1155" s="7" customFormat="1" x14ac:dyDescent="0.25"/>
    <row r="1156" s="7" customFormat="1" x14ac:dyDescent="0.25"/>
    <row r="1157" s="7" customFormat="1" x14ac:dyDescent="0.25"/>
    <row r="1158" s="7" customFormat="1" x14ac:dyDescent="0.25"/>
    <row r="1159" s="7" customFormat="1" x14ac:dyDescent="0.25"/>
    <row r="1160" s="7" customFormat="1" x14ac:dyDescent="0.25"/>
    <row r="1161" s="7" customFormat="1" x14ac:dyDescent="0.25"/>
    <row r="1162" s="7" customFormat="1" x14ac:dyDescent="0.25"/>
    <row r="1163" s="7" customFormat="1" x14ac:dyDescent="0.25"/>
    <row r="1164" s="7" customFormat="1" x14ac:dyDescent="0.25"/>
    <row r="1165" s="7" customFormat="1" x14ac:dyDescent="0.25"/>
    <row r="1166" s="7" customFormat="1" x14ac:dyDescent="0.25"/>
    <row r="1167" s="7" customFormat="1" x14ac:dyDescent="0.25"/>
    <row r="1168" s="7" customFormat="1" x14ac:dyDescent="0.25"/>
    <row r="1169" s="7" customFormat="1" x14ac:dyDescent="0.25"/>
    <row r="1170" s="7" customFormat="1" x14ac:dyDescent="0.25"/>
    <row r="1171" s="7" customFormat="1" x14ac:dyDescent="0.25"/>
    <row r="1172" s="7" customFormat="1" x14ac:dyDescent="0.25"/>
    <row r="1173" s="7" customFormat="1" x14ac:dyDescent="0.25"/>
    <row r="1174" s="7" customFormat="1" x14ac:dyDescent="0.25"/>
    <row r="1175" s="7" customFormat="1" x14ac:dyDescent="0.25"/>
    <row r="1176" s="7" customFormat="1" x14ac:dyDescent="0.25"/>
    <row r="1177" s="7" customFormat="1" x14ac:dyDescent="0.25"/>
    <row r="1178" s="7" customFormat="1" x14ac:dyDescent="0.25"/>
    <row r="1179" s="7" customFormat="1" x14ac:dyDescent="0.25"/>
    <row r="1180" s="7" customFormat="1" x14ac:dyDescent="0.25"/>
    <row r="1181" s="7" customFormat="1" x14ac:dyDescent="0.25"/>
    <row r="1182" s="7" customFormat="1" x14ac:dyDescent="0.25"/>
    <row r="1183" s="7" customFormat="1" x14ac:dyDescent="0.25"/>
    <row r="1184" s="7" customFormat="1" x14ac:dyDescent="0.25"/>
    <row r="1185" s="7" customFormat="1" x14ac:dyDescent="0.25"/>
    <row r="1186" s="7" customFormat="1" x14ac:dyDescent="0.25"/>
    <row r="1187" s="7" customFormat="1" x14ac:dyDescent="0.25"/>
    <row r="1188" s="7" customFormat="1" x14ac:dyDescent="0.25"/>
    <row r="1189" s="7" customFormat="1" x14ac:dyDescent="0.25"/>
    <row r="1190" s="7" customFormat="1" x14ac:dyDescent="0.25"/>
    <row r="1191" s="7" customFormat="1" x14ac:dyDescent="0.25"/>
    <row r="1192" s="7" customFormat="1" x14ac:dyDescent="0.25"/>
    <row r="1193" s="7" customFormat="1" x14ac:dyDescent="0.25"/>
    <row r="1194" s="7" customFormat="1" x14ac:dyDescent="0.25"/>
    <row r="1195" s="7" customFormat="1" x14ac:dyDescent="0.25"/>
    <row r="1196" s="7" customFormat="1" x14ac:dyDescent="0.25"/>
    <row r="1197" s="7" customFormat="1" x14ac:dyDescent="0.25"/>
    <row r="1198" s="7" customFormat="1" x14ac:dyDescent="0.25"/>
    <row r="1199" s="7" customFormat="1" x14ac:dyDescent="0.25"/>
    <row r="1200" s="7" customFormat="1" x14ac:dyDescent="0.25"/>
    <row r="1201" s="7" customFormat="1" x14ac:dyDescent="0.25"/>
    <row r="1202" s="7" customFormat="1" x14ac:dyDescent="0.25"/>
    <row r="1203" s="7" customFormat="1" x14ac:dyDescent="0.25"/>
    <row r="1204" s="7" customFormat="1" x14ac:dyDescent="0.25"/>
    <row r="1205" s="7" customFormat="1" x14ac:dyDescent="0.25"/>
    <row r="1206" s="7" customFormat="1" x14ac:dyDescent="0.25"/>
    <row r="1207" s="7" customFormat="1" x14ac:dyDescent="0.25"/>
    <row r="1208" s="7" customFormat="1" x14ac:dyDescent="0.25"/>
    <row r="1209" s="7" customFormat="1" x14ac:dyDescent="0.25"/>
    <row r="1210" s="7" customFormat="1" x14ac:dyDescent="0.25"/>
    <row r="1211" s="7" customFormat="1" x14ac:dyDescent="0.25"/>
    <row r="1212" s="7" customFormat="1" x14ac:dyDescent="0.25"/>
    <row r="1213" s="7" customFormat="1" x14ac:dyDescent="0.25"/>
    <row r="1214" s="7" customFormat="1" x14ac:dyDescent="0.25"/>
    <row r="1215" s="7" customFormat="1" x14ac:dyDescent="0.25"/>
    <row r="1216" s="7" customFormat="1" x14ac:dyDescent="0.25"/>
    <row r="1217" s="7" customFormat="1" x14ac:dyDescent="0.25"/>
    <row r="1218" s="7" customFormat="1" x14ac:dyDescent="0.25"/>
    <row r="1219" s="7" customFormat="1" x14ac:dyDescent="0.25"/>
    <row r="1220" s="7" customFormat="1" x14ac:dyDescent="0.25"/>
    <row r="1221" s="7" customFormat="1" x14ac:dyDescent="0.25"/>
    <row r="1222" s="7" customFormat="1" x14ac:dyDescent="0.25"/>
    <row r="1223" s="7" customFormat="1" x14ac:dyDescent="0.25"/>
    <row r="1224" s="7" customFormat="1" x14ac:dyDescent="0.25"/>
    <row r="1225" s="7" customFormat="1" x14ac:dyDescent="0.25"/>
    <row r="1226" s="7" customFormat="1" x14ac:dyDescent="0.25"/>
    <row r="1227" s="7" customFormat="1" x14ac:dyDescent="0.25"/>
    <row r="1228" s="7" customFormat="1" x14ac:dyDescent="0.25"/>
    <row r="1229" s="7" customFormat="1" x14ac:dyDescent="0.25"/>
    <row r="1230" s="7" customFormat="1" x14ac:dyDescent="0.25"/>
    <row r="1231" s="7" customFormat="1" x14ac:dyDescent="0.25"/>
    <row r="1232" s="7" customFormat="1" x14ac:dyDescent="0.25"/>
    <row r="1233" s="7" customFormat="1" x14ac:dyDescent="0.25"/>
    <row r="1234" s="7" customFormat="1" x14ac:dyDescent="0.25"/>
    <row r="1235" s="7" customFormat="1" x14ac:dyDescent="0.25"/>
    <row r="1236" s="7" customFormat="1" x14ac:dyDescent="0.25"/>
    <row r="1237" s="7" customFormat="1" x14ac:dyDescent="0.25"/>
    <row r="1238" s="7" customFormat="1" x14ac:dyDescent="0.25"/>
    <row r="1239" s="7" customFormat="1" x14ac:dyDescent="0.25"/>
    <row r="1240" s="7" customFormat="1" x14ac:dyDescent="0.25"/>
    <row r="1241" s="7" customFormat="1" x14ac:dyDescent="0.25"/>
    <row r="1242" s="7" customFormat="1" x14ac:dyDescent="0.25"/>
    <row r="1243" s="7" customFormat="1" x14ac:dyDescent="0.25"/>
    <row r="1244" s="7" customFormat="1" x14ac:dyDescent="0.25"/>
    <row r="1245" s="7" customFormat="1" x14ac:dyDescent="0.25"/>
    <row r="1246" s="7" customFormat="1" x14ac:dyDescent="0.25"/>
    <row r="1247" s="7" customFormat="1" x14ac:dyDescent="0.25"/>
    <row r="1248" s="7" customFormat="1" x14ac:dyDescent="0.25"/>
    <row r="1249" s="7" customFormat="1" x14ac:dyDescent="0.25"/>
    <row r="1250" s="7" customFormat="1" x14ac:dyDescent="0.25"/>
    <row r="1251" s="7" customFormat="1" x14ac:dyDescent="0.25"/>
    <row r="1252" s="7" customFormat="1" x14ac:dyDescent="0.25"/>
    <row r="1253" s="7" customFormat="1" x14ac:dyDescent="0.25"/>
    <row r="1254" s="7" customFormat="1" x14ac:dyDescent="0.25"/>
    <row r="1255" s="7" customFormat="1" x14ac:dyDescent="0.25"/>
    <row r="1256" s="7" customFormat="1" x14ac:dyDescent="0.25"/>
    <row r="1257" s="7" customFormat="1" x14ac:dyDescent="0.25"/>
    <row r="1258" s="7" customFormat="1" x14ac:dyDescent="0.25"/>
    <row r="1259" s="7" customFormat="1" x14ac:dyDescent="0.25"/>
    <row r="1260" s="7" customFormat="1" x14ac:dyDescent="0.25"/>
    <row r="1261" s="7" customFormat="1" x14ac:dyDescent="0.25"/>
    <row r="1262" s="7" customFormat="1" x14ac:dyDescent="0.25"/>
    <row r="1263" s="7" customFormat="1" x14ac:dyDescent="0.25"/>
    <row r="1264" s="7" customFormat="1" x14ac:dyDescent="0.25"/>
  </sheetData>
  <sheetProtection algorithmName="SHA-512" hashValue="4Pz1WtLJlgr2U0eZWI/anVyi1GnqduXUe8uIiLtyVLPX7nCQNE3W4xjWZdVhNr6EHKhTzJI47R5EyHDlDuKBAA==" saltValue="RvcaqZ+O8KebtoakT8KCTg==" spinCount="100000" sheet="1" selectLockedCells="1"/>
  <mergeCells count="163">
    <mergeCell ref="D109:H109"/>
    <mergeCell ref="B30:B32"/>
    <mergeCell ref="C30:C32"/>
    <mergeCell ref="D30:E32"/>
    <mergeCell ref="P34:P42"/>
    <mergeCell ref="A33:Q33"/>
    <mergeCell ref="A34:A42"/>
    <mergeCell ref="D34:E34"/>
    <mergeCell ref="F34:F42"/>
    <mergeCell ref="G34:G42"/>
    <mergeCell ref="H34:H42"/>
    <mergeCell ref="I34:I42"/>
    <mergeCell ref="J34:J42"/>
    <mergeCell ref="Q34:Q42"/>
    <mergeCell ref="C39:C40"/>
    <mergeCell ref="D41:E41"/>
    <mergeCell ref="D42:E42"/>
    <mergeCell ref="A22:A32"/>
    <mergeCell ref="D22:E22"/>
    <mergeCell ref="Q44:Q52"/>
    <mergeCell ref="C49:C50"/>
    <mergeCell ref="A54:A62"/>
    <mergeCell ref="D54:E54"/>
    <mergeCell ref="F54:F62"/>
    <mergeCell ref="D10:E10"/>
    <mergeCell ref="L22:L32"/>
    <mergeCell ref="C27:C28"/>
    <mergeCell ref="D29:E29"/>
    <mergeCell ref="O22:O32"/>
    <mergeCell ref="P22:P32"/>
    <mergeCell ref="Q22:Q32"/>
    <mergeCell ref="K34:K42"/>
    <mergeCell ref="L34:L42"/>
    <mergeCell ref="M34:M42"/>
    <mergeCell ref="N34:N42"/>
    <mergeCell ref="O34:O42"/>
    <mergeCell ref="G22:G32"/>
    <mergeCell ref="H22:H32"/>
    <mergeCell ref="I22:I32"/>
    <mergeCell ref="J22:J32"/>
    <mergeCell ref="K22:K32"/>
    <mergeCell ref="L10:L20"/>
    <mergeCell ref="C9:E9"/>
    <mergeCell ref="I10:I20"/>
    <mergeCell ref="J10:J20"/>
    <mergeCell ref="K10:K20"/>
    <mergeCell ref="A2:C2"/>
    <mergeCell ref="A4:B4"/>
    <mergeCell ref="A6:B6"/>
    <mergeCell ref="A21:Q21"/>
    <mergeCell ref="D17:E17"/>
    <mergeCell ref="B18:B20"/>
    <mergeCell ref="D18:E20"/>
    <mergeCell ref="C18:C20"/>
    <mergeCell ref="M10:M20"/>
    <mergeCell ref="N10:N20"/>
    <mergeCell ref="O10:O20"/>
    <mergeCell ref="P10:P20"/>
    <mergeCell ref="Q10:Q20"/>
    <mergeCell ref="C4:E4"/>
    <mergeCell ref="C6:E6"/>
    <mergeCell ref="G10:G20"/>
    <mergeCell ref="H10:H20"/>
    <mergeCell ref="F10:F20"/>
    <mergeCell ref="C15:C16"/>
    <mergeCell ref="A10:A20"/>
    <mergeCell ref="G54:G62"/>
    <mergeCell ref="J44:J52"/>
    <mergeCell ref="K44:K52"/>
    <mergeCell ref="L44:L52"/>
    <mergeCell ref="M44:M52"/>
    <mergeCell ref="N44:N52"/>
    <mergeCell ref="O44:O52"/>
    <mergeCell ref="Q54:Q62"/>
    <mergeCell ref="C59:C60"/>
    <mergeCell ref="H54:H62"/>
    <mergeCell ref="I54:I62"/>
    <mergeCell ref="J54:J62"/>
    <mergeCell ref="K54:K62"/>
    <mergeCell ref="L54:L62"/>
    <mergeCell ref="M54:M62"/>
    <mergeCell ref="A64:A74"/>
    <mergeCell ref="D64:E64"/>
    <mergeCell ref="F64:F74"/>
    <mergeCell ref="G64:G74"/>
    <mergeCell ref="H64:H74"/>
    <mergeCell ref="N54:N62"/>
    <mergeCell ref="F22:F32"/>
    <mergeCell ref="P44:P52"/>
    <mergeCell ref="M22:M32"/>
    <mergeCell ref="N22:N32"/>
    <mergeCell ref="O54:O62"/>
    <mergeCell ref="A44:A52"/>
    <mergeCell ref="D44:E44"/>
    <mergeCell ref="F44:F52"/>
    <mergeCell ref="D51:E51"/>
    <mergeCell ref="D52:E52"/>
    <mergeCell ref="D61:E61"/>
    <mergeCell ref="D62:E62"/>
    <mergeCell ref="P54:P62"/>
    <mergeCell ref="G44:G52"/>
    <mergeCell ref="H44:H52"/>
    <mergeCell ref="I44:I52"/>
    <mergeCell ref="O64:O74"/>
    <mergeCell ref="P64:P74"/>
    <mergeCell ref="Q64:Q74"/>
    <mergeCell ref="C69:C70"/>
    <mergeCell ref="D69:D70"/>
    <mergeCell ref="E69:E70"/>
    <mergeCell ref="I64:I74"/>
    <mergeCell ref="J64:J74"/>
    <mergeCell ref="K64:K74"/>
    <mergeCell ref="L64:L74"/>
    <mergeCell ref="M64:M74"/>
    <mergeCell ref="N64:N74"/>
    <mergeCell ref="N76:N86"/>
    <mergeCell ref="O76:O86"/>
    <mergeCell ref="P76:P86"/>
    <mergeCell ref="Q76:Q86"/>
    <mergeCell ref="A76:A86"/>
    <mergeCell ref="D76:E76"/>
    <mergeCell ref="F76:F86"/>
    <mergeCell ref="G76:G86"/>
    <mergeCell ref="H76:H86"/>
    <mergeCell ref="I76:I86"/>
    <mergeCell ref="J76:J86"/>
    <mergeCell ref="K76:K86"/>
    <mergeCell ref="C81:C82"/>
    <mergeCell ref="A88:A98"/>
    <mergeCell ref="D88:E88"/>
    <mergeCell ref="F88:F98"/>
    <mergeCell ref="G88:G98"/>
    <mergeCell ref="H88:H98"/>
    <mergeCell ref="I88:I98"/>
    <mergeCell ref="J88:J98"/>
    <mergeCell ref="Q88:Q98"/>
    <mergeCell ref="C93:C94"/>
    <mergeCell ref="D93:D94"/>
    <mergeCell ref="E93:E94"/>
    <mergeCell ref="K88:K98"/>
    <mergeCell ref="L88:L98"/>
    <mergeCell ref="M88:M98"/>
    <mergeCell ref="N88:N98"/>
    <mergeCell ref="O88:O98"/>
    <mergeCell ref="P88:P98"/>
    <mergeCell ref="B103:F103"/>
    <mergeCell ref="B104:F104"/>
    <mergeCell ref="B102:F102"/>
    <mergeCell ref="K99:M99"/>
    <mergeCell ref="D71:E71"/>
    <mergeCell ref="B72:B74"/>
    <mergeCell ref="C72:C74"/>
    <mergeCell ref="D72:E74"/>
    <mergeCell ref="B84:B86"/>
    <mergeCell ref="C84:C86"/>
    <mergeCell ref="D84:E86"/>
    <mergeCell ref="D83:E83"/>
    <mergeCell ref="D95:E95"/>
    <mergeCell ref="B96:B98"/>
    <mergeCell ref="C96:C98"/>
    <mergeCell ref="D96:E98"/>
    <mergeCell ref="L76:L86"/>
    <mergeCell ref="M76:M86"/>
  </mergeCells>
  <dataValidations xWindow="468" yWindow="396" count="30">
    <dataValidation type="list" allowBlank="1" showInputMessage="1" showErrorMessage="1" prompt="Ponudnik izbere vrednost s spustnega seznama." sqref="D89 D23 D35 D45 D55 D65 D77 D11" xr:uid="{126319E4-5BF4-4DDF-A5F7-87E118BF29F6}">
      <formula1>$A$415:$A$417</formula1>
    </dataValidation>
    <dataValidation type="list" allowBlank="1" showInputMessage="1" showErrorMessage="1" prompt="Ponudnik izbere vrednost s spustnega seznama." sqref="D81:D82 D49:D50 D39:D40 D27:D28 D69 D59:D60 D93 D15:D16" xr:uid="{95B81930-D441-480C-B354-993B48DB9A7B}">
      <formula1>$A$420:$A$421</formula1>
    </dataValidation>
    <dataValidation type="decimal" operator="greaterThanOrEqual" allowBlank="1" showInputMessage="1" showErrorMessage="1" prompt="Ponudnik vnese gramaturo izdelka na dve decimalni mesti." sqref="D56 D12 D66 D24" xr:uid="{BB4972F3-394B-4955-A52F-F39CD8F6907B}">
      <formula1>15</formula1>
    </dataValidation>
    <dataValidation type="decimal" operator="greaterThanOrEqual" allowBlank="1" showInputMessage="1" showErrorMessage="1" prompt="Ponudnik vnese dolžino ponujenega artikla na dve decimalni mesti." sqref="D13" xr:uid="{859CAAF4-675F-4CF3-86CD-3B1F29A8D9FF}">
      <formula1>18</formula1>
    </dataValidation>
    <dataValidation type="whole" operator="greaterThanOrEqual" allowBlank="1" showInputMessage="1" showErrorMessage="1" prompt="Ponudnik vnese pakiranje (celo število)." sqref="D68 D92" xr:uid="{52E46DFE-B1F6-4367-851A-968F5FE6013C}">
      <formula1>1</formula1>
    </dataValidation>
    <dataValidation allowBlank="1" showInputMessage="1" showErrorMessage="1" prompt="Ponudnik vnese naziv proizvajalca blaga." sqref="D10:E10 D22:E22 D34:E34 D44:E44 D54:E54 D64:E64 D76:E76 D88:E88" xr:uid="{C317C951-F8B2-4032-B893-28F0468662F8}"/>
    <dataValidation type="list" allowBlank="1" showInputMessage="1" showErrorMessage="1" prompt="Ponudnik izbere podatek s spustnega seznama (ali gre za primarna vlakna ali predelana vlakna)." sqref="D72:E74 D96:E98 D62:E62 D30:E32 D42:E42 D18:E20 D84:E86" xr:uid="{BE604CD2-157C-4176-95FB-EC0CD1F970D1}">
      <formula1>$A$426:$A$427</formula1>
    </dataValidation>
    <dataValidation type="decimal" operator="greaterThanOrEqual" allowBlank="1" showInputMessage="1" showErrorMessage="1" prompt="Ponudnik vnese dolžino ponujenega artikla na dve decimalni mesti." sqref="D25" xr:uid="{B18E9167-36A3-4385-A83D-09AD9C9A74F5}">
      <formula1>28</formula1>
    </dataValidation>
    <dataValidation type="whole" operator="greaterThanOrEqual" allowBlank="1" showInputMessage="1" showErrorMessage="1" prompt="Ponudnik vnese pakiranje (celo število)." sqref="D38" xr:uid="{D945113F-D5A1-42AB-B382-1ABFCA14248B}">
      <formula1>6</formula1>
    </dataValidation>
    <dataValidation type="whole" allowBlank="1" showInputMessage="1" showErrorMessage="1" prompt="Ponudnik vnese pakiranje (celo število)." sqref="D80 D48" xr:uid="{65107D5F-A4AF-47C2-A2D2-FE934D0D9982}">
      <formula1>2</formula1>
      <formula2>4</formula2>
    </dataValidation>
    <dataValidation type="whole" allowBlank="1" showInputMessage="1" showErrorMessage="1" prompt="Ponudnik vnese pakiranje (celo število)." sqref="D58" xr:uid="{175AF247-F946-4027-A656-860C0A9DBBC8}">
      <formula1>6</formula1>
      <formula2>12</formula2>
    </dataValidation>
    <dataValidation type="decimal" operator="greaterThanOrEqual" allowBlank="1" showInputMessage="1" showErrorMessage="1" prompt="Ponudnik vnese dolžino ponujenega artikla na dve decimalni mesti." sqref="D37" xr:uid="{6A0867FD-5CEF-4558-82BF-514F8CA95E79}">
      <formula1>300</formula1>
    </dataValidation>
    <dataValidation type="decimal" operator="greaterThanOrEqual" allowBlank="1" showInputMessage="1" showErrorMessage="1" prompt="Ponudnik vnese dolžino ponujenega artikla na dve decimalni mesti." sqref="D47" xr:uid="{1FD15727-EC15-4B0F-B1A6-E92A35146B55}">
      <formula1>10</formula1>
    </dataValidation>
    <dataValidation type="decimal" operator="greaterThanOrEqual" allowBlank="1" showInputMessage="1" showErrorMessage="1" prompt="Ponudnik vnese dolžino ponujenega artikla na dve decimalni mesti." sqref="D57" xr:uid="{46D9B60E-0835-458F-98AC-88A1180B4783}">
      <formula1>150</formula1>
    </dataValidation>
    <dataValidation type="decimal" operator="greaterThanOrEqual" allowBlank="1" showInputMessage="1" showErrorMessage="1" prompt="Ponudnik vnese dolžino ponujenega artikla na dve decimalni mesti." sqref="D79" xr:uid="{08772DBB-FB21-42DA-9AE2-722B11EA8B6B}">
      <formula1>200</formula1>
    </dataValidation>
    <dataValidation type="whole" operator="greaterThanOrEqual" allowBlank="1" showInputMessage="1" showErrorMessage="1" prompt="Ponudnik vnese število lističev v zavitku." sqref="D67 D91" xr:uid="{C496803B-CB8C-436D-AEF3-57859035C337}">
      <formula1>250</formula1>
    </dataValidation>
    <dataValidation type="decimal" operator="greaterThanOrEqual" allowBlank="1" showInputMessage="1" showErrorMessage="1" prompt="Ponudnik vnese gramaturo izdelka na dve decimalni mesti." sqref="D46 D36" xr:uid="{03624932-B218-43A1-BAEC-1F9BF4CDB7D2}">
      <formula1>16</formula1>
    </dataValidation>
    <dataValidation type="decimal" operator="greaterThanOrEqual" allowBlank="1" showInputMessage="1" showErrorMessage="1" prompt="Ponudnik vnese gramaturo izdelka na dve decimalni mesti." sqref="D78" xr:uid="{2D3EA796-E553-4E75-98BC-05E65C065B38}">
      <formula1>18</formula1>
    </dataValidation>
    <dataValidation type="decimal" operator="greaterThanOrEqual" allowBlank="1" showInputMessage="1" showErrorMessage="1" prompt="Ponudnik vnese gramaturo izdelka na dve decimalni mesti." sqref="D90" xr:uid="{98AB20C1-276F-482B-ACF9-17114674DD7B}">
      <formula1>27</formula1>
    </dataValidation>
    <dataValidation allowBlank="1" showDropDown="1" showInputMessage="1" showErrorMessage="1" prompt="Ponudnik vstavi šifro artikla, ki mora biti enaka tako v ponudbi, dobavnicah in računih." sqref="D41:E41" xr:uid="{1A92339E-D45E-4911-B747-A1254C45CF6B}"/>
    <dataValidation allowBlank="1" showDropDown="1" showInputMessage="1" showErrorMessage="1" prompt="Ponudnik vnese podatek, ali gre za 100% primarna vlakna." sqref="D52:E52" xr:uid="{7FA99CB8-2C23-4AE1-973E-AFAC8105A3DF}"/>
    <dataValidation operator="greaterThan" allowBlank="1" showDropDown="1" showInputMessage="1" showErrorMessage="1" prompt="Ponudnik vstavi šifro artikla, ki mora biti enaka tako v ponudbi, dobavnicah in računih." sqref="D17:E17" xr:uid="{0779D00E-F171-4058-AC1A-656EC27B60BD}"/>
    <dataValidation allowBlank="1" showDropDown="1" showInputMessage="1" showErrorMessage="1" prompt="Ponudnik vnese šifro artikla, ki mora biti enaka tako v ponudbi, kot na dobavnicah in računih." sqref="D83:E83 D51:E51" xr:uid="{DC2FB34F-08C3-4DA4-9D36-310B13EC8221}"/>
    <dataValidation allowBlank="1" showDropDown="1" showInputMessage="1" showErrorMessage="1" prompt="Ponudnik vnese šifro artikla, ki mora biti enaka tako v ponudbi, kot na dobavnicah in računih._x000a__x000a_" sqref="D61:E61" xr:uid="{6B522E05-1581-4F30-8228-DC0831C25F63}"/>
    <dataValidation allowBlank="1" showInputMessage="1" showErrorMessage="1" prompt="Ponudnik vnese šifro artikla, ki mora biti enaka tako v ponudbi, kot na dobavnicah in računih." sqref="D71:E71" xr:uid="{225CEBCA-A3BA-4701-9AFF-9241C1CD484A}"/>
    <dataValidation allowBlank="1" showInputMessage="1" showErrorMessage="1" prompt="Ponudnik vstavi šifro artikla, ki mora biti enaka tako v ponudbi, kot na dobavnicah in računih." sqref="D95:E95" xr:uid="{56203E8D-05E9-40F2-9D0A-508867DC64AD}"/>
    <dataValidation type="list" allowBlank="1" showInputMessage="1" showErrorMessage="1" prompt="Ponudnik vnese podatek, ali gre za primarna ali predelana vlakna." sqref="D84:E86" xr:uid="{A1FA918E-E7E8-41C9-A408-30FF8E23F328}">
      <formula1>$A$426:$A$427</formula1>
    </dataValidation>
    <dataValidation type="whole" operator="greaterThanOrEqual" allowBlank="1" showInputMessage="1" showErrorMessage="1" prompt="Ponudnik vnese pakiranje (celo število)." sqref="D14" xr:uid="{50B84867-11E5-4709-93CA-77428E2E3C1D}">
      <formula1>10</formula1>
    </dataValidation>
    <dataValidation type="whole" operator="greaterThanOrEqual" allowBlank="1" showInputMessage="1" showErrorMessage="1" prompt="Ponudnik vnese pakiranje (celo število)." sqref="D26" xr:uid="{AC757334-0FB8-44C2-96B5-3F4B5E13D08D}">
      <formula1>8</formula1>
    </dataValidation>
    <dataValidation allowBlank="1" showInputMessage="1" showErrorMessage="1" prompt="Ponudnik vstavi šifro artikla, ki mora biti enaka tako v ponudbi, dobavnicah in računih." sqref="D29:E29" xr:uid="{5BF12E75-B140-4FD4-AD68-98CA72F94397}"/>
  </dataValidations>
  <pageMargins left="0.7" right="0.7" top="0.75" bottom="0.75" header="0.3" footer="0.3"/>
  <pageSetup paperSize="8" scale="6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Splošno</vt:lpstr>
      <vt:lpstr>PAPK</vt:lpstr>
      <vt:lpstr>PAPK!Področje_tiskanja</vt:lpstr>
      <vt:lpstr>Splošno!Področje_tiskanja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Tamara Razboršek</dc:creator>
  <cp:lastModifiedBy>Tamara Razboršek</cp:lastModifiedBy>
  <cp:lastPrinted>2024-06-21T07:43:05Z</cp:lastPrinted>
  <dcterms:created xsi:type="dcterms:W3CDTF">2020-01-23T12:12:34Z</dcterms:created>
  <dcterms:modified xsi:type="dcterms:W3CDTF">2024-06-21T10:48:48Z</dcterms:modified>
</cp:coreProperties>
</file>